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675" yWindow="525" windowWidth="20730" windowHeight="11700" tabRatio="890"/>
  </bookViews>
  <sheets>
    <sheet name="Overview" sheetId="68" r:id="rId1"/>
    <sheet name="Examples" sheetId="138" r:id="rId2"/>
    <sheet name="Matrix" sheetId="141" r:id="rId3"/>
    <sheet name="CL_DEMAND_PROD" sheetId="120" r:id="rId4"/>
    <sheet name="CL_ACCOUNT_ENTRY" sheetId="111" r:id="rId5"/>
    <sheet name="CL_AREA" sheetId="114" r:id="rId6"/>
    <sheet name="CL_INTERACTOR" sheetId="106" r:id="rId7"/>
    <sheet name="CL_BRIDGE_ITEM" sheetId="110" r:id="rId8"/>
    <sheet name="CL_AIRPOL" sheetId="104" r:id="rId9"/>
    <sheet name="CL_MATERIAL" sheetId="94" r:id="rId10"/>
    <sheet name="CL_WATER_FLOWS" sheetId="121" r:id="rId11"/>
    <sheet name="CL_ENERGY_FLOWS" sheetId="112" r:id="rId12"/>
    <sheet name="CL_NA_STO" sheetId="124" r:id="rId13"/>
    <sheet name="CL_LAND_COVER" sheetId="119" r:id="rId14"/>
    <sheet name="CL_LAND_USE" sheetId="140" r:id="rId15"/>
    <sheet name="CL_UNIT" sheetId="118" r:id="rId16"/>
    <sheet name="CL_PRODUCT" sheetId="116" r:id="rId17"/>
    <sheet name="CL_SECTOR" sheetId="136" r:id="rId18"/>
    <sheet name="CL_FREQ" sheetId="76" r:id="rId19"/>
    <sheet name="CL_OBS_STATUS" sheetId="100" r:id="rId20"/>
    <sheet name="CL_CONF_STATUS" sheetId="69" r:id="rId21"/>
    <sheet name="CL_UNIT_MULT" sheetId="126" r:id="rId22"/>
    <sheet name="CL_DECIMALS" sheetId="132" r:id="rId23"/>
    <sheet name="CL_ORGANISATION" sheetId="135" r:id="rId24"/>
  </sheets>
  <externalReferences>
    <externalReference r:id="rId25"/>
  </externalReferences>
  <definedNames>
    <definedName name="_xlnm._FilterDatabase" localSheetId="4" hidden="1">CL_ACCOUNT_ENTRY!$A$1:$C$1</definedName>
    <definedName name="_xlnm._FilterDatabase" localSheetId="8" hidden="1">CL_AIRPOL!$I$1:$K$17</definedName>
    <definedName name="_xlnm._FilterDatabase" localSheetId="5" hidden="1">CL_AREA!$A$1:$L$742</definedName>
    <definedName name="_xlnm._FilterDatabase" localSheetId="20" hidden="1">CL_CONF_STATUS!$I$1:$L$11</definedName>
    <definedName name="_xlnm._FilterDatabase" localSheetId="3" hidden="1">CL_DEMAND_PROD!$A$1:$B$1</definedName>
    <definedName name="_xlnm._FilterDatabase" localSheetId="18" hidden="1">CL_FREQ!$A$1:$B$1</definedName>
    <definedName name="_xlnm._FilterDatabase" localSheetId="6" hidden="1">CL_INTERACTOR!$E$1:$K$141</definedName>
    <definedName name="_xlnm._FilterDatabase" localSheetId="12" hidden="1">CL_NA_STO!$A$1:$C$577</definedName>
    <definedName name="_xlnm._FilterDatabase" localSheetId="19" hidden="1">CL_OBS_STATUS!$I$1:$J$42</definedName>
    <definedName name="_xlnm._FilterDatabase" localSheetId="23" hidden="1">CL_ORGANISATION!$A$1:$B$1</definedName>
    <definedName name="_xlnm._FilterDatabase" localSheetId="16" hidden="1">CL_PRODUCT!$A$1:$C$1</definedName>
    <definedName name="_xlnm._FilterDatabase" localSheetId="17" hidden="1">CL_SECTOR!$A$1:$C$57</definedName>
    <definedName name="_xlnm._FilterDatabase" localSheetId="15" hidden="1">CL_UNIT!$I$1:$M$68</definedName>
    <definedName name="_xlnm._FilterDatabase" localSheetId="0" hidden="1">Overview!#REF!</definedName>
    <definedName name="Accounting_entries_financial" localSheetId="2">IF(NOT(ISERROR(FIND("asset",LOWER(#REF!)))),[1]ACCOUNTING_ENTRY!$B$8,IF(NOT(ISERROR(FIND("liabil",LOWER(#REF!)))),[1]ACCOUNTING_ENTRY!$B$11,[1]ACCOUNTING_ENTRY!$B$14))</definedName>
    <definedName name="Accounting_entries_financial">IF(NOT(ISERROR(FIND("asset",LOWER(#REF!)))),[1]ACCOUNTING_ENTRY!$B$8,IF(NOT(ISERROR(FIND("liabil",LOWER(#REF!)))),[1]ACCOUNTING_ENTRY!$B$11,[1]ACCOUNTING_ENTRY!$B$14))</definedName>
    <definedName name="Accounting_entries_nonfinancial">IF(NOT(ISERROR(FIND("credit",LOWER(#REF!)))),[1]ACCOUNTING_ENTRY!$B$5,IF(NOT(ISERROR(FIND("debit",LOWER(#REF!)))),[1]ACCOUNTING_ENTRY!$B$6,[1]ACCOUNTING_ENTRY!$B$7))</definedName>
    <definedName name="Reporting_sector_nonfinancial" localSheetId="2">IF(NOT(ISERROR(FIND("general govern",LOWER(#REF!)))),[1]REF_SECTOR!#REF!,IF(NOT(ISERROR(FIND("between households",LOWER(#REF!)))),[1]REF_SECTOR!#REF!,IF(NOT(ISERROR(FIND("financial corporations",LOWER(#REF!)))),[1]REF_SECTOR!#REF!,[1]REF_SECTOR!#REF!)))</definedName>
    <definedName name="Reporting_sector_nonfinancial">IF(NOT(ISERROR(FIND("general govern",LOWER(#REF!)))),[1]REF_SECTOR!#REF!,IF(NOT(ISERROR(FIND("between households",LOWER(#REF!)))),[1]REF_SECTOR!#REF!,IF(NOT(ISERROR(FIND("financial corporations",LOWER(#REF!)))),[1]REF_SECTOR!#REF!,[1]REF_SECTOR!#REF!)))</definedName>
    <definedName name="Z_12BFC63E_053E_4AEC_8883_CFFB83C993B0_.wvu.PrintArea" localSheetId="7" hidden="1">CL_BRIDGE_ITEM!$A$1:$B$1</definedName>
    <definedName name="Z_12BFC63E_053E_4AEC_8883_CFFB83C993B0_.wvu.PrintArea" localSheetId="21" hidden="1">CL_UNIT_MULT!$A$1:$B$11</definedName>
    <definedName name="Z_609B000A_3B9D_4F2C_A882_9D8FED21A0B4_.wvu.Cols" localSheetId="12" hidden="1">CL_NA_STO!#REF!</definedName>
    <definedName name="Z_609B000A_3B9D_4F2C_A882_9D8FED21A0B4_.wvu.FilterData" localSheetId="4" hidden="1">CL_ACCOUNT_ENTRY!$A$1:$C$1</definedName>
    <definedName name="Z_609B000A_3B9D_4F2C_A882_9D8FED21A0B4_.wvu.FilterData" localSheetId="5" hidden="1">CL_AREA!$A$1:$B$740</definedName>
    <definedName name="Z_609B000A_3B9D_4F2C_A882_9D8FED21A0B4_.wvu.FilterData" localSheetId="3" hidden="1">CL_DEMAND_PROD!$A$1:$B$1</definedName>
    <definedName name="Z_609B000A_3B9D_4F2C_A882_9D8FED21A0B4_.wvu.FilterData" localSheetId="18" hidden="1">CL_FREQ!$A$1:$B$1</definedName>
    <definedName name="Z_609B000A_3B9D_4F2C_A882_9D8FED21A0B4_.wvu.FilterData" localSheetId="6" hidden="1">CL_INTERACTOR!$A$1:$C$1</definedName>
    <definedName name="Z_609B000A_3B9D_4F2C_A882_9D8FED21A0B4_.wvu.FilterData" localSheetId="12" hidden="1">CL_NA_STO!$A$1:$C$563</definedName>
    <definedName name="Z_609B000A_3B9D_4F2C_A882_9D8FED21A0B4_.wvu.FilterData" localSheetId="19" hidden="1">CL_OBS_STATUS!#REF!</definedName>
    <definedName name="Z_609B000A_3B9D_4F2C_A882_9D8FED21A0B4_.wvu.FilterData" localSheetId="23" hidden="1">CL_ORGANISATION!$A$1:$B$1</definedName>
    <definedName name="Z_609B000A_3B9D_4F2C_A882_9D8FED21A0B4_.wvu.FilterData" localSheetId="16" hidden="1">CL_PRODUCT!$A$1:$C$1</definedName>
    <definedName name="Z_609B000A_3B9D_4F2C_A882_9D8FED21A0B4_.wvu.FilterData" localSheetId="17" hidden="1">CL_SECTOR!$A$1:$C$1</definedName>
    <definedName name="Z_609B000A_3B9D_4F2C_A882_9D8FED21A0B4_.wvu.PrintArea" localSheetId="12" hidden="1">CL_NA_STO!$A:$B</definedName>
    <definedName name="Z_609B000A_3B9D_4F2C_A882_9D8FED21A0B4_.wvu.PrintArea" localSheetId="17" hidden="1">CL_SECTOR!$A:$B</definedName>
    <definedName name="Z_9519D4C8_EDEF_4753_81B7_D4FF6F2E03ED_.wvu.PrintArea" localSheetId="7" hidden="1">CL_BRIDGE_ITEM!$A$1:$B$1</definedName>
    <definedName name="Z_9519D4C8_EDEF_4753_81B7_D4FF6F2E03ED_.wvu.PrintArea" localSheetId="21" hidden="1">CL_UNIT_MULT!$A$1:$B$11</definedName>
    <definedName name="Z_98185234_FBF9_41CB_8D0C_DCE482F389CA_.wvu.PrintArea" localSheetId="7" hidden="1">CL_BRIDGE_ITEM!$A$1:$B$1</definedName>
    <definedName name="Z_98185234_FBF9_41CB_8D0C_DCE482F389CA_.wvu.PrintArea" localSheetId="21" hidden="1">CL_UNIT_MULT!$A$1:$B$11</definedName>
    <definedName name="Z_AA319F07_CC98_498A_B8F0_88469E3CB718_.wvu.Cols" localSheetId="12" hidden="1">CL_NA_STO!#REF!</definedName>
    <definedName name="Z_AA319F07_CC98_498A_B8F0_88469E3CB718_.wvu.FilterData" localSheetId="4" hidden="1">CL_ACCOUNT_ENTRY!$A$1:$C$1</definedName>
    <definedName name="Z_AA319F07_CC98_498A_B8F0_88469E3CB718_.wvu.FilterData" localSheetId="5" hidden="1">CL_AREA!$A$1:$B$740</definedName>
    <definedName name="Z_AA319F07_CC98_498A_B8F0_88469E3CB718_.wvu.FilterData" localSheetId="3" hidden="1">CL_DEMAND_PROD!$A$1:$B$1</definedName>
    <definedName name="Z_AA319F07_CC98_498A_B8F0_88469E3CB718_.wvu.FilterData" localSheetId="18" hidden="1">CL_FREQ!$A$1:$B$1</definedName>
    <definedName name="Z_AA319F07_CC98_498A_B8F0_88469E3CB718_.wvu.FilterData" localSheetId="6" hidden="1">CL_INTERACTOR!$A$1:$C$1</definedName>
    <definedName name="Z_AA319F07_CC98_498A_B8F0_88469E3CB718_.wvu.FilterData" localSheetId="12" hidden="1">CL_NA_STO!$A$1:$C$1</definedName>
    <definedName name="Z_AA319F07_CC98_498A_B8F0_88469E3CB718_.wvu.FilterData" localSheetId="19" hidden="1">CL_OBS_STATUS!#REF!</definedName>
    <definedName name="Z_AA319F07_CC98_498A_B8F0_88469E3CB718_.wvu.FilterData" localSheetId="23" hidden="1">CL_ORGANISATION!$A$1:$B$1</definedName>
    <definedName name="Z_AA319F07_CC98_498A_B8F0_88469E3CB718_.wvu.FilterData" localSheetId="16" hidden="1">CL_PRODUCT!$A$1:$C$1</definedName>
    <definedName name="Z_AA319F07_CC98_498A_B8F0_88469E3CB718_.wvu.FilterData" localSheetId="17" hidden="1">CL_SECTOR!$A$1:$C$1</definedName>
    <definedName name="Z_AA319F07_CC98_498A_B8F0_88469E3CB718_.wvu.PrintArea" localSheetId="12" hidden="1">CL_NA_STO!$A:$B</definedName>
    <definedName name="Z_AA319F07_CC98_498A_B8F0_88469E3CB718_.wvu.PrintArea" localSheetId="17" hidden="1">CL_SECTOR!$A:$B</definedName>
    <definedName name="Z_ACF55590_2DD5_4F64_8513_A5656764A8B4_.wvu.Cols" localSheetId="4" hidden="1">CL_ACCOUNT_ENTRY!$C:$C</definedName>
    <definedName name="Z_ACF55590_2DD5_4F64_8513_A5656764A8B4_.wvu.FilterData" localSheetId="4" hidden="1">CL_ACCOUNT_ENTRY!$A$1:$C$18</definedName>
    <definedName name="Z_ACF55590_2DD5_4F64_8513_A5656764A8B4_.wvu.FilterData" localSheetId="5" hidden="1">CL_AREA!$A$1:$B$740</definedName>
    <definedName name="Z_ACF55590_2DD5_4F64_8513_A5656764A8B4_.wvu.FilterData" localSheetId="3" hidden="1">CL_DEMAND_PROD!$A$1:$B$1</definedName>
    <definedName name="Z_ACF55590_2DD5_4F64_8513_A5656764A8B4_.wvu.FilterData" localSheetId="18" hidden="1">CL_FREQ!$A$1:$B$1</definedName>
    <definedName name="Z_ACF55590_2DD5_4F64_8513_A5656764A8B4_.wvu.FilterData" localSheetId="6" hidden="1">CL_INTERACTOR!$A$1:$C$1</definedName>
    <definedName name="Z_ACF55590_2DD5_4F64_8513_A5656764A8B4_.wvu.FilterData" localSheetId="12" hidden="1">CL_NA_STO!$A$1:$C$1</definedName>
    <definedName name="Z_ACF55590_2DD5_4F64_8513_A5656764A8B4_.wvu.FilterData" localSheetId="19" hidden="1">CL_OBS_STATUS!#REF!</definedName>
    <definedName name="Z_ACF55590_2DD5_4F64_8513_A5656764A8B4_.wvu.FilterData" localSheetId="23" hidden="1">CL_ORGANISATION!$A$1:$B$1</definedName>
    <definedName name="Z_ACF55590_2DD5_4F64_8513_A5656764A8B4_.wvu.FilterData" localSheetId="16" hidden="1">CL_PRODUCT!$A$1:$C$1</definedName>
    <definedName name="Z_ACF55590_2DD5_4F64_8513_A5656764A8B4_.wvu.FilterData" localSheetId="17" hidden="1">CL_SECTOR!$A$1:$C$197</definedName>
    <definedName name="Z_ACF55590_2DD5_4F64_8513_A5656764A8B4_.wvu.PrintArea" localSheetId="12" hidden="1">CL_NA_STO!$A:$B</definedName>
    <definedName name="Z_ACF55590_2DD5_4F64_8513_A5656764A8B4_.wvu.PrintArea" localSheetId="17" hidden="1">CL_SECTOR!$A:$B</definedName>
    <definedName name="Z_AE9B4BD2_77C6_472D_9708_9AAF24796A5C_.wvu.PrintArea" localSheetId="7" hidden="1">CL_BRIDGE_ITEM!$A$1:$B$1</definedName>
    <definedName name="Z_AE9B4BD2_77C6_472D_9708_9AAF24796A5C_.wvu.PrintArea" localSheetId="21" hidden="1">CL_UNIT_MULT!$A$1:$B$9</definedName>
    <definedName name="Z_E66E0E75_407A_4A45_A7DD_4716A0845D40_.wvu.FilterData" localSheetId="4" hidden="1">CL_ACCOUNT_ENTRY!$A$1:$C$18</definedName>
    <definedName name="Z_E66E0E75_407A_4A45_A7DD_4716A0845D40_.wvu.FilterData" localSheetId="5" hidden="1">CL_AREA!$A$1:$B$740</definedName>
    <definedName name="Z_E66E0E75_407A_4A45_A7DD_4716A0845D40_.wvu.FilterData" localSheetId="3" hidden="1">CL_DEMAND_PROD!$A$1:$B$1</definedName>
    <definedName name="Z_E66E0E75_407A_4A45_A7DD_4716A0845D40_.wvu.FilterData" localSheetId="18" hidden="1">CL_FREQ!$A$1:$B$1</definedName>
    <definedName name="Z_E66E0E75_407A_4A45_A7DD_4716A0845D40_.wvu.FilterData" localSheetId="6" hidden="1">CL_INTERACTOR!$A$1:$C$1</definedName>
    <definedName name="Z_E66E0E75_407A_4A45_A7DD_4716A0845D40_.wvu.FilterData" localSheetId="12" hidden="1">CL_NA_STO!$A$1:$C$563</definedName>
    <definedName name="Z_E66E0E75_407A_4A45_A7DD_4716A0845D40_.wvu.FilterData" localSheetId="19" hidden="1">CL_OBS_STATUS!#REF!</definedName>
    <definedName name="Z_E66E0E75_407A_4A45_A7DD_4716A0845D40_.wvu.FilterData" localSheetId="23" hidden="1">CL_ORGANISATION!$A$1:$B$1</definedName>
    <definedName name="Z_E66E0E75_407A_4A45_A7DD_4716A0845D40_.wvu.FilterData" localSheetId="16" hidden="1">CL_PRODUCT!$A$1:$C$1</definedName>
    <definedName name="Z_E66E0E75_407A_4A45_A7DD_4716A0845D40_.wvu.FilterData" localSheetId="17" hidden="1">CL_SECTOR!$A$1:$C$197</definedName>
    <definedName name="Z_E66E0E75_407A_4A45_A7DD_4716A0845D40_.wvu.PrintArea" localSheetId="12" hidden="1">CL_NA_STO!$A:$B</definedName>
    <definedName name="Z_E66E0E75_407A_4A45_A7DD_4716A0845D40_.wvu.PrintArea" localSheetId="17" hidden="1">CL_SECTOR!$A:$B</definedName>
    <definedName name="Z_E7F7CB01_84EF_4CA7_B9F6_361080D9FD6D_.wvu.Cols" localSheetId="12" hidden="1">CL_NA_STO!#REF!</definedName>
    <definedName name="Z_E7F7CB01_84EF_4CA7_B9F6_361080D9FD6D_.wvu.FilterData" localSheetId="4" hidden="1">CL_ACCOUNT_ENTRY!$A$1:$C$1</definedName>
    <definedName name="Z_E7F7CB01_84EF_4CA7_B9F6_361080D9FD6D_.wvu.FilterData" localSheetId="5" hidden="1">CL_AREA!$A$1:$B$740</definedName>
    <definedName name="Z_E7F7CB01_84EF_4CA7_B9F6_361080D9FD6D_.wvu.FilterData" localSheetId="3" hidden="1">CL_DEMAND_PROD!$A$1:$B$1</definedName>
    <definedName name="Z_E7F7CB01_84EF_4CA7_B9F6_361080D9FD6D_.wvu.FilterData" localSheetId="18" hidden="1">CL_FREQ!$A$1:$B$1</definedName>
    <definedName name="Z_E7F7CB01_84EF_4CA7_B9F6_361080D9FD6D_.wvu.FilterData" localSheetId="6" hidden="1">CL_INTERACTOR!$A$1:$C$1</definedName>
    <definedName name="Z_E7F7CB01_84EF_4CA7_B9F6_361080D9FD6D_.wvu.FilterData" localSheetId="12" hidden="1">CL_NA_STO!$A$1:$C$1</definedName>
    <definedName name="Z_E7F7CB01_84EF_4CA7_B9F6_361080D9FD6D_.wvu.FilterData" localSheetId="19" hidden="1">CL_OBS_STATUS!#REF!</definedName>
    <definedName name="Z_E7F7CB01_84EF_4CA7_B9F6_361080D9FD6D_.wvu.FilterData" localSheetId="23" hidden="1">CL_ORGANISATION!$A$1:$B$1</definedName>
    <definedName name="Z_E7F7CB01_84EF_4CA7_B9F6_361080D9FD6D_.wvu.FilterData" localSheetId="16" hidden="1">CL_PRODUCT!$A$1:$C$1</definedName>
    <definedName name="Z_E7F7CB01_84EF_4CA7_B9F6_361080D9FD6D_.wvu.FilterData" localSheetId="17" hidden="1">CL_SECTOR!$A$1:$C$1</definedName>
    <definedName name="Z_E7F7CB01_84EF_4CA7_B9F6_361080D9FD6D_.wvu.PrintArea" localSheetId="12" hidden="1">CL_NA_STO!$A:$B</definedName>
    <definedName name="Z_E7F7CB01_84EF_4CA7_B9F6_361080D9FD6D_.wvu.PrintArea" localSheetId="17" hidden="1">CL_SECTOR!$A:$B</definedName>
    <definedName name="Z_F7C97EE9_0129_4AF7_B3C1_B3102CE6FFA5_.wvu.FilterData" localSheetId="4" hidden="1">CL_ACCOUNT_ENTRY!$A$1:$C$18</definedName>
    <definedName name="Z_F7C97EE9_0129_4AF7_B3C1_B3102CE6FFA5_.wvu.FilterData" localSheetId="5" hidden="1">CL_AREA!$A$1:$B$740</definedName>
    <definedName name="Z_F7C97EE9_0129_4AF7_B3C1_B3102CE6FFA5_.wvu.FilterData" localSheetId="3" hidden="1">CL_DEMAND_PROD!$A$1:$B$1</definedName>
    <definedName name="Z_F7C97EE9_0129_4AF7_B3C1_B3102CE6FFA5_.wvu.FilterData" localSheetId="18" hidden="1">CL_FREQ!$A$1:$B$1</definedName>
    <definedName name="Z_F7C97EE9_0129_4AF7_B3C1_B3102CE6FFA5_.wvu.FilterData" localSheetId="6" hidden="1">CL_INTERACTOR!$A$1:$C$1</definedName>
    <definedName name="Z_F7C97EE9_0129_4AF7_B3C1_B3102CE6FFA5_.wvu.FilterData" localSheetId="12" hidden="1">CL_NA_STO!$A$1:$C$563</definedName>
    <definedName name="Z_F7C97EE9_0129_4AF7_B3C1_B3102CE6FFA5_.wvu.FilterData" localSheetId="19" hidden="1">CL_OBS_STATUS!#REF!</definedName>
    <definedName name="Z_F7C97EE9_0129_4AF7_B3C1_B3102CE6FFA5_.wvu.FilterData" localSheetId="23" hidden="1">CL_ORGANISATION!$A$1:$B$1</definedName>
    <definedName name="Z_F7C97EE9_0129_4AF7_B3C1_B3102CE6FFA5_.wvu.FilterData" localSheetId="16" hidden="1">CL_PRODUCT!$A$1:$C$1</definedName>
    <definedName name="Z_F7C97EE9_0129_4AF7_B3C1_B3102CE6FFA5_.wvu.FilterData" localSheetId="17" hidden="1">CL_SECTOR!$A$1:$C$197</definedName>
    <definedName name="Z_F7C97EE9_0129_4AF7_B3C1_B3102CE6FFA5_.wvu.PrintArea" localSheetId="12" hidden="1">CL_NA_STO!$A:$B</definedName>
    <definedName name="Z_F7C97EE9_0129_4AF7_B3C1_B3102CE6FFA5_.wvu.PrintArea" localSheetId="17" hidden="1">CL_SECTOR!$A:$B</definedName>
    <definedName name="Z_FC4FBBDB_A3CF_4CB2_B1C9_D5DDEB34891E_.wvu.Cols" localSheetId="4" hidden="1">CL_ACCOUNT_ENTRY!$C:$C</definedName>
    <definedName name="Z_FC4FBBDB_A3CF_4CB2_B1C9_D5DDEB34891E_.wvu.FilterData" localSheetId="4" hidden="1">CL_ACCOUNT_ENTRY!$A$1:$C$18</definedName>
    <definedName name="Z_FC4FBBDB_A3CF_4CB2_B1C9_D5DDEB34891E_.wvu.FilterData" localSheetId="5" hidden="1">CL_AREA!$A$1:$B$740</definedName>
    <definedName name="Z_FC4FBBDB_A3CF_4CB2_B1C9_D5DDEB34891E_.wvu.FilterData" localSheetId="3" hidden="1">CL_DEMAND_PROD!$A$1:$B$1</definedName>
    <definedName name="Z_FC4FBBDB_A3CF_4CB2_B1C9_D5DDEB34891E_.wvu.FilterData" localSheetId="18" hidden="1">CL_FREQ!$A$1:$B$1</definedName>
    <definedName name="Z_FC4FBBDB_A3CF_4CB2_B1C9_D5DDEB34891E_.wvu.FilterData" localSheetId="6" hidden="1">CL_INTERACTOR!$A$1:$C$1</definedName>
    <definedName name="Z_FC4FBBDB_A3CF_4CB2_B1C9_D5DDEB34891E_.wvu.FilterData" localSheetId="12" hidden="1">CL_NA_STO!$A$1:$C$509</definedName>
    <definedName name="Z_FC4FBBDB_A3CF_4CB2_B1C9_D5DDEB34891E_.wvu.FilterData" localSheetId="19" hidden="1">CL_OBS_STATUS!#REF!</definedName>
    <definedName name="Z_FC4FBBDB_A3CF_4CB2_B1C9_D5DDEB34891E_.wvu.FilterData" localSheetId="23" hidden="1">CL_ORGANISATION!$A$1:$B$1</definedName>
    <definedName name="Z_FC4FBBDB_A3CF_4CB2_B1C9_D5DDEB34891E_.wvu.FilterData" localSheetId="16" hidden="1">CL_PRODUCT!$A$1:$C$1</definedName>
    <definedName name="Z_FC4FBBDB_A3CF_4CB2_B1C9_D5DDEB34891E_.wvu.FilterData" localSheetId="17" hidden="1">CL_SECTOR!$A$1:$C$197</definedName>
    <definedName name="Z_FC4FBBDB_A3CF_4CB2_B1C9_D5DDEB34891E_.wvu.PrintArea" localSheetId="12" hidden="1">CL_NA_STO!$A:$B</definedName>
    <definedName name="Z_FC4FBBDB_A3CF_4CB2_B1C9_D5DDEB34891E_.wvu.PrintArea" localSheetId="17" hidden="1">CL_SECTOR!$A:$B</definedName>
  </definedNames>
  <calcPr calcId="145621"/>
  <customWorkbookViews>
    <customWorkbookView name="Daniel Suranyi - Personal View" guid="{609B000A-3B9D-4F2C-A882-9D8FED21A0B4}" mergeInterval="0" personalView="1" maximized="1" windowWidth="1276" windowHeight="565" tabRatio="903" activeSheetId="2"/>
    <customWorkbookView name="SURANYI Daniel (ESTAT) - Personal View" guid="{E7F7CB01-84EF-4CA7-B9F6-361080D9FD6D}" mergeInterval="0" personalView="1" maximized="1" windowWidth="1276" windowHeight="779" tabRatio="699" activeSheetId="2"/>
    <customWorkbookView name="BIKAUSKAITE Agne (ESTAT-EXT) - Personal View" guid="{FC4FBBDB-A3CF-4CB2-B1C9-D5DDEB34891E}" mergeInterval="0" personalView="1" maximized="1" windowWidth="1276" windowHeight="799" tabRatio="933" activeSheetId="36"/>
    <customWorkbookView name="fabien.jacquet - Personal View" guid="{ACF55590-2DD5-4F64-8513-A5656764A8B4}" mergeInterval="0" personalView="1" maximized="1" xWindow="1" yWindow="1" windowWidth="1596" windowHeight="670" tabRatio="929" activeSheetId="2"/>
    <customWorkbookView name="Daniel - Personal View" guid="{E66E0E75-407A-4A45-A7DD-4716A0845D40}" mergeInterval="0" personalView="1" maximized="1" windowWidth="1276" windowHeight="662" tabRatio="933" activeSheetId="2"/>
    <customWorkbookView name="larosa - Personal View" guid="{F7C97EE9-0129-4AF7-B3C1-B3102CE6FFA5}" mergeInterval="0" personalView="1" maximized="1" xWindow="1" yWindow="1" windowWidth="1676" windowHeight="805" tabRatio="933" activeSheetId="2"/>
    <customWorkbookView name="Balabanova, Zlatina - Personal View" guid="{AA319F07-CC98-498A-B8F0-88469E3CB718}" mergeInterval="0" personalView="1" maximized="1" windowWidth="1276" windowHeight="769" tabRatio="699" activeSheetId="5"/>
  </customWorkbookViews>
</workbook>
</file>

<file path=xl/calcChain.xml><?xml version="1.0" encoding="utf-8"?>
<calcChain xmlns="http://schemas.openxmlformats.org/spreadsheetml/2006/main">
  <c r="L221" i="116" l="1"/>
  <c r="L222" i="116"/>
  <c r="L223" i="116"/>
  <c r="L224" i="116"/>
  <c r="L225" i="116"/>
  <c r="L226" i="116"/>
  <c r="L227" i="116"/>
  <c r="L228" i="116"/>
  <c r="L229" i="116"/>
  <c r="L230" i="116"/>
  <c r="L231" i="116"/>
  <c r="L61" i="118" l="1"/>
  <c r="L62" i="118" l="1"/>
  <c r="L80" i="118"/>
  <c r="L74" i="118"/>
  <c r="L70" i="118"/>
  <c r="L64" i="118"/>
  <c r="L82" i="118"/>
  <c r="L76" i="118"/>
  <c r="L72" i="118"/>
  <c r="L63" i="118"/>
  <c r="L81" i="118"/>
  <c r="L75" i="118"/>
  <c r="L71" i="118"/>
  <c r="L65" i="118"/>
  <c r="L83" i="118"/>
  <c r="L77" i="118"/>
  <c r="L73" i="118"/>
  <c r="L53" i="118"/>
  <c r="L46" i="118"/>
  <c r="L40" i="118"/>
  <c r="L47" i="118"/>
  <c r="L16" i="118"/>
  <c r="L41" i="118"/>
  <c r="L3" i="118"/>
  <c r="L12" i="118"/>
  <c r="L54" i="118"/>
  <c r="L36" i="118"/>
  <c r="L59" i="118"/>
  <c r="L44" i="118"/>
  <c r="L17" i="118"/>
  <c r="L48" i="118"/>
  <c r="L13" i="118"/>
  <c r="L49" i="118"/>
  <c r="L18" i="118"/>
  <c r="L5" i="118"/>
  <c r="L50" i="118"/>
  <c r="L85" i="118"/>
  <c r="L4" i="118"/>
  <c r="L8" i="118"/>
  <c r="L6" i="118"/>
  <c r="L52" i="118"/>
  <c r="L56" i="118"/>
  <c r="L42" i="118"/>
  <c r="L51" i="118"/>
  <c r="L14" i="118"/>
  <c r="L43" i="118"/>
  <c r="L15" i="118"/>
  <c r="L35" i="118"/>
  <c r="L67" i="118"/>
  <c r="L55" i="118"/>
  <c r="L58" i="118"/>
  <c r="L2" i="118"/>
  <c r="L7" i="118"/>
  <c r="L11" i="118"/>
  <c r="L45" i="118"/>
  <c r="L66" i="118"/>
  <c r="L69" i="118"/>
  <c r="L79" i="118"/>
  <c r="L39" i="118"/>
  <c r="L78" i="118"/>
  <c r="L68" i="118"/>
  <c r="L84" i="118"/>
  <c r="L34" i="118"/>
  <c r="L29" i="118"/>
  <c r="L28" i="118"/>
  <c r="L27" i="118"/>
  <c r="L26" i="118"/>
  <c r="L25" i="118"/>
  <c r="L24" i="118"/>
  <c r="L23" i="118"/>
  <c r="L22" i="118"/>
  <c r="L33" i="118"/>
  <c r="L32" i="118"/>
  <c r="L31" i="118"/>
  <c r="L30" i="118"/>
  <c r="L19" i="118"/>
  <c r="L21" i="118"/>
  <c r="L20" i="118"/>
  <c r="L60" i="118"/>
  <c r="L9" i="118"/>
  <c r="L57" i="118"/>
  <c r="L10" i="118"/>
  <c r="L37" i="118"/>
  <c r="I5" i="140" l="1"/>
  <c r="I17" i="140"/>
  <c r="I18" i="140"/>
  <c r="I19" i="140"/>
  <c r="I20" i="140"/>
  <c r="I21" i="140"/>
  <c r="I22" i="140"/>
  <c r="I23" i="140"/>
  <c r="I24" i="140"/>
  <c r="I25" i="140"/>
  <c r="I27" i="140"/>
  <c r="I28" i="140"/>
  <c r="I29" i="140"/>
  <c r="I33" i="140" l="1"/>
  <c r="I32" i="140"/>
  <c r="I16" i="140"/>
  <c r="I26" i="140"/>
  <c r="I34" i="140"/>
  <c r="I30" i="140"/>
  <c r="I31" i="140"/>
  <c r="I15" i="140"/>
  <c r="I14" i="140"/>
  <c r="I13" i="140"/>
  <c r="I12" i="140"/>
  <c r="I11" i="140"/>
  <c r="I10" i="140"/>
  <c r="I9" i="140"/>
  <c r="I8" i="140"/>
  <c r="I7" i="140"/>
  <c r="I6" i="140"/>
  <c r="I4" i="140"/>
  <c r="I3" i="140"/>
  <c r="H1" i="140" s="1"/>
  <c r="I2" i="140"/>
  <c r="J1" i="140"/>
  <c r="I3" i="119"/>
  <c r="I4" i="119"/>
  <c r="I5" i="119"/>
  <c r="I6" i="119"/>
  <c r="I7" i="119"/>
  <c r="I8" i="119"/>
  <c r="I9" i="119"/>
  <c r="I10" i="119"/>
  <c r="I11" i="119"/>
  <c r="I12" i="119"/>
  <c r="I13" i="119"/>
  <c r="I14" i="119"/>
  <c r="I15" i="119"/>
  <c r="I2" i="119"/>
  <c r="J1" i="119"/>
  <c r="K46" i="112"/>
  <c r="K47" i="112"/>
  <c r="K48" i="112"/>
  <c r="K49" i="112"/>
  <c r="K50" i="112"/>
  <c r="K51" i="112"/>
  <c r="K52" i="112"/>
  <c r="K53" i="112"/>
  <c r="K54" i="112"/>
  <c r="K55" i="112"/>
  <c r="K56" i="112"/>
  <c r="K57" i="112"/>
  <c r="K58" i="112"/>
  <c r="K59" i="112"/>
  <c r="K60" i="112"/>
  <c r="K61" i="112"/>
  <c r="K62" i="112"/>
  <c r="K63" i="112"/>
  <c r="K64" i="112"/>
  <c r="K65" i="112"/>
  <c r="K66" i="112"/>
  <c r="K67" i="112"/>
  <c r="K68" i="112"/>
  <c r="K69" i="112"/>
  <c r="K70" i="112"/>
  <c r="K71" i="112"/>
  <c r="K72" i="112"/>
  <c r="K73" i="112"/>
  <c r="K74" i="112"/>
  <c r="K75" i="112"/>
  <c r="K76" i="112"/>
  <c r="K77" i="112"/>
  <c r="K78" i="112"/>
  <c r="K79" i="112"/>
  <c r="K80" i="112"/>
  <c r="K81" i="112"/>
  <c r="K82" i="112"/>
  <c r="K83" i="112"/>
  <c r="K84" i="112"/>
  <c r="K85" i="112"/>
  <c r="K86" i="112"/>
  <c r="K87" i="112"/>
  <c r="K88" i="112"/>
  <c r="K89" i="112"/>
  <c r="K90" i="112"/>
  <c r="K91" i="112"/>
  <c r="K92" i="112"/>
  <c r="K93" i="112"/>
  <c r="K94" i="112"/>
  <c r="K95" i="112"/>
  <c r="K96" i="112"/>
  <c r="K97" i="112"/>
  <c r="K98" i="112"/>
  <c r="K99" i="112"/>
  <c r="K100" i="112"/>
  <c r="K101" i="112"/>
  <c r="K102" i="112"/>
  <c r="K103" i="112"/>
  <c r="K104" i="112"/>
  <c r="K105" i="112"/>
  <c r="K106" i="112"/>
  <c r="K107" i="112"/>
  <c r="K108" i="112"/>
  <c r="K109" i="112"/>
  <c r="K110" i="112"/>
  <c r="K111" i="112"/>
  <c r="K112" i="112"/>
  <c r="K113" i="112"/>
  <c r="K114" i="112"/>
  <c r="K115" i="112"/>
  <c r="K116" i="112"/>
  <c r="K117" i="112"/>
  <c r="K118" i="112"/>
  <c r="K119" i="112"/>
  <c r="K120" i="112"/>
  <c r="K121" i="112"/>
  <c r="K122" i="112"/>
  <c r="K123" i="112"/>
  <c r="K124" i="112"/>
  <c r="K125" i="112"/>
  <c r="K126" i="112"/>
  <c r="K127" i="112"/>
  <c r="K128" i="112"/>
  <c r="K129" i="112"/>
  <c r="K130" i="112"/>
  <c r="K131" i="112"/>
  <c r="K132" i="112"/>
  <c r="K133" i="112"/>
  <c r="K134" i="112"/>
  <c r="K135" i="112"/>
  <c r="K136" i="112"/>
  <c r="K137" i="112"/>
  <c r="K138" i="112"/>
  <c r="K139" i="112"/>
  <c r="K140" i="112"/>
  <c r="K141" i="112"/>
  <c r="K142" i="112"/>
  <c r="K143" i="112"/>
  <c r="K144" i="112"/>
  <c r="K145" i="112"/>
  <c r="K146" i="112"/>
  <c r="K147" i="112"/>
  <c r="K148" i="112"/>
  <c r="K149" i="112"/>
  <c r="K150" i="112"/>
  <c r="K151" i="112"/>
  <c r="K152" i="112"/>
  <c r="K153" i="112"/>
  <c r="K154" i="112"/>
  <c r="K155" i="112"/>
  <c r="K156" i="112"/>
  <c r="K157" i="112"/>
  <c r="K158" i="112"/>
  <c r="K159" i="112"/>
  <c r="K160" i="112"/>
  <c r="K161" i="112"/>
  <c r="K162" i="112"/>
  <c r="J4" i="94"/>
  <c r="J5" i="94"/>
  <c r="J6" i="94"/>
  <c r="J107" i="94"/>
  <c r="J109" i="94"/>
  <c r="J105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J100" i="94"/>
  <c r="J101" i="94"/>
  <c r="J102" i="94"/>
  <c r="J103" i="94"/>
  <c r="J104" i="94"/>
  <c r="J106" i="94"/>
  <c r="J108" i="94"/>
  <c r="J110" i="94"/>
  <c r="J111" i="94"/>
  <c r="J112" i="94"/>
  <c r="J113" i="94"/>
  <c r="J114" i="94"/>
  <c r="J115" i="94"/>
  <c r="J116" i="94"/>
  <c r="J117" i="94"/>
  <c r="J118" i="94"/>
  <c r="J119" i="94"/>
  <c r="J120" i="94"/>
  <c r="J121" i="94"/>
  <c r="J122" i="94"/>
  <c r="J123" i="94"/>
  <c r="J124" i="94"/>
  <c r="J125" i="94"/>
  <c r="J126" i="94"/>
  <c r="J127" i="94"/>
  <c r="J128" i="94"/>
  <c r="J129" i="94"/>
  <c r="J130" i="94"/>
  <c r="J131" i="94"/>
  <c r="J132" i="94"/>
  <c r="J133" i="94"/>
  <c r="J134" i="94"/>
  <c r="J135" i="94"/>
  <c r="J136" i="94"/>
  <c r="J137" i="94"/>
  <c r="J138" i="94"/>
  <c r="J139" i="94"/>
  <c r="J140" i="94"/>
  <c r="J141" i="94"/>
  <c r="L406" i="124"/>
  <c r="L54" i="124"/>
  <c r="L55" i="124"/>
  <c r="L407" i="124"/>
  <c r="L399" i="124"/>
  <c r="L544" i="124"/>
  <c r="L53" i="124"/>
  <c r="L57" i="124"/>
  <c r="L58" i="124"/>
  <c r="J22" i="121"/>
  <c r="J23" i="121"/>
  <c r="J24" i="121"/>
  <c r="J25" i="121"/>
  <c r="J26" i="121"/>
  <c r="J27" i="121"/>
  <c r="J28" i="121"/>
  <c r="J3" i="121"/>
  <c r="J4" i="121"/>
  <c r="J5" i="121"/>
  <c r="J29" i="121"/>
  <c r="J30" i="121"/>
  <c r="J31" i="121"/>
  <c r="J32" i="121"/>
  <c r="J18" i="121"/>
  <c r="J19" i="121"/>
  <c r="J20" i="121"/>
  <c r="J10" i="121"/>
  <c r="J12" i="121"/>
  <c r="J13" i="121"/>
  <c r="J14" i="121"/>
  <c r="J15" i="121"/>
  <c r="J16" i="121"/>
  <c r="J17" i="121"/>
  <c r="J11" i="121"/>
  <c r="J6" i="121"/>
  <c r="J7" i="121"/>
  <c r="J8" i="121"/>
  <c r="J9" i="121"/>
  <c r="J2" i="121"/>
  <c r="J21" i="121"/>
  <c r="J7" i="104"/>
  <c r="J19" i="104"/>
  <c r="J14" i="104"/>
  <c r="J12" i="104"/>
  <c r="J4" i="104"/>
  <c r="J13" i="104"/>
  <c r="J3" i="104"/>
  <c r="J9" i="104"/>
  <c r="J18" i="104"/>
  <c r="J5" i="104"/>
  <c r="J6" i="104"/>
  <c r="J8" i="104"/>
  <c r="J15" i="104"/>
  <c r="J16" i="104"/>
  <c r="J17" i="104"/>
  <c r="J10" i="104"/>
  <c r="J11" i="104"/>
  <c r="H1" i="119" l="1"/>
  <c r="L16" i="111"/>
  <c r="L15" i="111"/>
  <c r="J3" i="94" l="1"/>
  <c r="J2" i="94"/>
  <c r="L201" i="136" l="1"/>
  <c r="L200" i="136"/>
  <c r="L199" i="136"/>
  <c r="L198" i="136"/>
  <c r="L197" i="136"/>
  <c r="L196" i="136"/>
  <c r="L195" i="136"/>
  <c r="L194" i="136"/>
  <c r="L192" i="136"/>
  <c r="L191" i="136"/>
  <c r="L190" i="136"/>
  <c r="L189" i="136"/>
  <c r="L188" i="136"/>
  <c r="L187" i="136"/>
  <c r="L186" i="136"/>
  <c r="L185" i="136"/>
  <c r="L184" i="136"/>
  <c r="L183" i="136"/>
  <c r="L182" i="136"/>
  <c r="L181" i="136"/>
  <c r="L180" i="136"/>
  <c r="L179" i="136"/>
  <c r="L178" i="136"/>
  <c r="L177" i="136"/>
  <c r="L176" i="136"/>
  <c r="L175" i="136"/>
  <c r="L174" i="136"/>
  <c r="L173" i="136"/>
  <c r="L172" i="136"/>
  <c r="L171" i="136"/>
  <c r="L170" i="136"/>
  <c r="L169" i="136"/>
  <c r="L168" i="136"/>
  <c r="L167" i="136"/>
  <c r="L166" i="136"/>
  <c r="L165" i="136"/>
  <c r="L164" i="136"/>
  <c r="L163" i="136"/>
  <c r="L162" i="136"/>
  <c r="L161" i="136"/>
  <c r="L160" i="136"/>
  <c r="L159" i="136"/>
  <c r="L158" i="136"/>
  <c r="L157" i="136"/>
  <c r="L156" i="136"/>
  <c r="L155" i="136"/>
  <c r="L154" i="136"/>
  <c r="L153" i="136"/>
  <c r="L152" i="136"/>
  <c r="L151" i="136"/>
  <c r="L150" i="136"/>
  <c r="L149" i="136"/>
  <c r="L148" i="136"/>
  <c r="L147" i="136"/>
  <c r="L146" i="136"/>
  <c r="L145" i="136"/>
  <c r="L144" i="136"/>
  <c r="L143" i="136"/>
  <c r="L142" i="136"/>
  <c r="L141" i="136"/>
  <c r="L140" i="136"/>
  <c r="L139" i="136"/>
  <c r="L138" i="136"/>
  <c r="L137" i="136"/>
  <c r="L136" i="136"/>
  <c r="L135" i="136"/>
  <c r="L134" i="136"/>
  <c r="L133" i="136"/>
  <c r="L132" i="136"/>
  <c r="L131" i="136"/>
  <c r="L130" i="136"/>
  <c r="L129" i="136"/>
  <c r="L128" i="136"/>
  <c r="L127" i="136"/>
  <c r="L126" i="136"/>
  <c r="L125" i="136"/>
  <c r="L124" i="136"/>
  <c r="L123" i="136"/>
  <c r="L122" i="136"/>
  <c r="L121" i="136"/>
  <c r="L120" i="136"/>
  <c r="L119" i="136"/>
  <c r="L118" i="136"/>
  <c r="L117" i="136"/>
  <c r="L116" i="136"/>
  <c r="L115" i="136"/>
  <c r="L114" i="136"/>
  <c r="L113" i="136"/>
  <c r="L112" i="136"/>
  <c r="L111" i="136"/>
  <c r="L110" i="136"/>
  <c r="L109" i="136"/>
  <c r="L108" i="136"/>
  <c r="L107" i="136"/>
  <c r="L106" i="136"/>
  <c r="L105" i="136"/>
  <c r="L104" i="136"/>
  <c r="L103" i="136"/>
  <c r="L102" i="136"/>
  <c r="L101" i="136"/>
  <c r="L100" i="136"/>
  <c r="L99" i="136"/>
  <c r="L98" i="136"/>
  <c r="L97" i="136"/>
  <c r="L96" i="136"/>
  <c r="L95" i="136"/>
  <c r="L94" i="136"/>
  <c r="L93" i="136"/>
  <c r="L92" i="136"/>
  <c r="L91" i="136"/>
  <c r="L89" i="136"/>
  <c r="L88" i="136"/>
  <c r="L87" i="136"/>
  <c r="L86" i="136"/>
  <c r="L85" i="136"/>
  <c r="L84" i="136"/>
  <c r="L83" i="136"/>
  <c r="L82" i="136"/>
  <c r="L81" i="136"/>
  <c r="L80" i="136"/>
  <c r="L79" i="136"/>
  <c r="L78" i="136"/>
  <c r="L77" i="136"/>
  <c r="L76" i="136"/>
  <c r="L75" i="136"/>
  <c r="L74" i="136"/>
  <c r="L73" i="136"/>
  <c r="L72" i="136"/>
  <c r="L71" i="136"/>
  <c r="L70" i="136"/>
  <c r="L69" i="136"/>
  <c r="L68" i="136"/>
  <c r="L67" i="136"/>
  <c r="L66" i="136"/>
  <c r="L65" i="136"/>
  <c r="L64" i="136"/>
  <c r="L63" i="136"/>
  <c r="L62" i="136"/>
  <c r="L61" i="136"/>
  <c r="L60" i="136"/>
  <c r="L59" i="136"/>
  <c r="L58" i="136"/>
  <c r="L57" i="136"/>
  <c r="L56" i="136"/>
  <c r="L55" i="136"/>
  <c r="L54" i="136"/>
  <c r="L53" i="136"/>
  <c r="L52" i="136"/>
  <c r="L51" i="136"/>
  <c r="L50" i="136"/>
  <c r="L49" i="136"/>
  <c r="L48" i="136"/>
  <c r="L47" i="136"/>
  <c r="L46" i="136"/>
  <c r="L45" i="136"/>
  <c r="L44" i="136"/>
  <c r="L43" i="136"/>
  <c r="L42" i="136"/>
  <c r="L41" i="136"/>
  <c r="L40" i="136"/>
  <c r="L39" i="136"/>
  <c r="L38" i="136"/>
  <c r="L37" i="136"/>
  <c r="L36" i="136"/>
  <c r="L35" i="136"/>
  <c r="L34" i="136"/>
  <c r="L33" i="136"/>
  <c r="L32" i="136"/>
  <c r="L31" i="136"/>
  <c r="L30" i="136"/>
  <c r="L29" i="136"/>
  <c r="L28" i="136"/>
  <c r="L27" i="136"/>
  <c r="L26" i="136"/>
  <c r="L25" i="136"/>
  <c r="L24" i="136"/>
  <c r="L23" i="136"/>
  <c r="L22" i="136"/>
  <c r="L21" i="136"/>
  <c r="L19" i="136"/>
  <c r="L18" i="136"/>
  <c r="L16" i="136"/>
  <c r="L15" i="136"/>
  <c r="L14" i="136"/>
  <c r="L12" i="136"/>
  <c r="L11" i="136"/>
  <c r="L10" i="136"/>
  <c r="L8" i="136"/>
  <c r="L7" i="136"/>
  <c r="L5" i="136"/>
  <c r="L4" i="136"/>
  <c r="M1" i="136" s="1"/>
  <c r="L3" i="136"/>
  <c r="L2" i="136"/>
  <c r="L193" i="136"/>
  <c r="L17" i="136"/>
  <c r="L6" i="136"/>
  <c r="L20" i="136"/>
  <c r="L90" i="136"/>
  <c r="L9" i="136"/>
  <c r="L13" i="136"/>
  <c r="L2" i="110"/>
  <c r="L3" i="110"/>
  <c r="L4" i="110"/>
  <c r="L5" i="110"/>
  <c r="L6" i="110"/>
  <c r="L7" i="110"/>
  <c r="L8" i="110"/>
  <c r="L9" i="110"/>
  <c r="L10" i="110"/>
  <c r="L11" i="110"/>
  <c r="L12" i="110"/>
  <c r="L13" i="110"/>
  <c r="L14" i="110"/>
  <c r="K1" i="136" l="1"/>
  <c r="J2" i="104"/>
  <c r="L11" i="69"/>
  <c r="L10" i="69"/>
  <c r="L9" i="69"/>
  <c r="L8" i="69"/>
  <c r="L7" i="69"/>
  <c r="L6" i="69"/>
  <c r="L5" i="69"/>
  <c r="L4" i="69"/>
  <c r="L3" i="69"/>
  <c r="L2" i="69"/>
  <c r="L969" i="135"/>
  <c r="L968" i="135"/>
  <c r="L967" i="135"/>
  <c r="L966" i="135"/>
  <c r="L965" i="135"/>
  <c r="L964" i="135"/>
  <c r="L963" i="135"/>
  <c r="L962" i="135"/>
  <c r="L961" i="135"/>
  <c r="L960" i="135"/>
  <c r="L959" i="135"/>
  <c r="L958" i="135"/>
  <c r="L957" i="135"/>
  <c r="L956" i="135"/>
  <c r="L955" i="135"/>
  <c r="L954" i="135"/>
  <c r="L953" i="135"/>
  <c r="L952" i="135"/>
  <c r="L951" i="135"/>
  <c r="L950" i="135"/>
  <c r="L949" i="135"/>
  <c r="L948" i="135"/>
  <c r="L947" i="135"/>
  <c r="L946" i="135"/>
  <c r="L945" i="135"/>
  <c r="L944" i="135"/>
  <c r="L943" i="135"/>
  <c r="L942" i="135"/>
  <c r="L941" i="135"/>
  <c r="L940" i="135"/>
  <c r="L939" i="135"/>
  <c r="L938" i="135"/>
  <c r="L937" i="135"/>
  <c r="L936" i="135"/>
  <c r="L935" i="135"/>
  <c r="L934" i="135"/>
  <c r="L933" i="135"/>
  <c r="L932" i="135"/>
  <c r="L930" i="135"/>
  <c r="L929" i="135"/>
  <c r="L928" i="135"/>
  <c r="L927" i="135"/>
  <c r="L926" i="135"/>
  <c r="L925" i="135"/>
  <c r="L924" i="135"/>
  <c r="L923" i="135"/>
  <c r="L922" i="135"/>
  <c r="L921" i="135"/>
  <c r="L920" i="135"/>
  <c r="L919" i="135"/>
  <c r="L918" i="135"/>
  <c r="L917" i="135"/>
  <c r="L916" i="135"/>
  <c r="L915" i="135"/>
  <c r="L914" i="135"/>
  <c r="L913" i="135"/>
  <c r="L912" i="135"/>
  <c r="L911" i="135"/>
  <c r="L910" i="135"/>
  <c r="L909" i="135"/>
  <c r="L908" i="135"/>
  <c r="L907" i="135"/>
  <c r="L906" i="135"/>
  <c r="L905" i="135"/>
  <c r="L904" i="135"/>
  <c r="L903" i="135"/>
  <c r="L902" i="135"/>
  <c r="L901" i="135"/>
  <c r="L900" i="135"/>
  <c r="L899" i="135"/>
  <c r="L898" i="135"/>
  <c r="L897" i="135"/>
  <c r="L896" i="135"/>
  <c r="L895" i="135"/>
  <c r="L894" i="135"/>
  <c r="L893" i="135"/>
  <c r="L892" i="135"/>
  <c r="L891" i="135"/>
  <c r="L890" i="135"/>
  <c r="L889" i="135"/>
  <c r="L888" i="135"/>
  <c r="L887" i="135"/>
  <c r="L886" i="135"/>
  <c r="L885" i="135"/>
  <c r="L884" i="135"/>
  <c r="L883" i="135"/>
  <c r="L882" i="135"/>
  <c r="L881" i="135"/>
  <c r="L880" i="135"/>
  <c r="L879" i="135"/>
  <c r="L878" i="135"/>
  <c r="L877" i="135"/>
  <c r="L876" i="135"/>
  <c r="L875" i="135"/>
  <c r="L874" i="135"/>
  <c r="L873" i="135"/>
  <c r="L872" i="135"/>
  <c r="L871" i="135"/>
  <c r="L870" i="135"/>
  <c r="L869" i="135"/>
  <c r="L868" i="135"/>
  <c r="L867" i="135"/>
  <c r="L866" i="135"/>
  <c r="L865" i="135"/>
  <c r="L864" i="135"/>
  <c r="L863" i="135"/>
  <c r="L862" i="135"/>
  <c r="L861" i="135"/>
  <c r="L860" i="135"/>
  <c r="L859" i="135"/>
  <c r="L858" i="135"/>
  <c r="L857" i="135"/>
  <c r="L856" i="135"/>
  <c r="L855" i="135"/>
  <c r="L854" i="135"/>
  <c r="L853" i="135"/>
  <c r="L852" i="135"/>
  <c r="L851" i="135"/>
  <c r="L850" i="135"/>
  <c r="L849" i="135"/>
  <c r="L848" i="135"/>
  <c r="L847" i="135"/>
  <c r="L846" i="135"/>
  <c r="L845" i="135"/>
  <c r="L844" i="135"/>
  <c r="L843" i="135"/>
  <c r="L842" i="135"/>
  <c r="L841" i="135"/>
  <c r="L840" i="135"/>
  <c r="L839" i="135"/>
  <c r="L838" i="135"/>
  <c r="L837" i="135"/>
  <c r="L836" i="135"/>
  <c r="L835" i="135"/>
  <c r="L834" i="135"/>
  <c r="L833" i="135"/>
  <c r="L832" i="135"/>
  <c r="L831" i="135"/>
  <c r="L830" i="135"/>
  <c r="L829" i="135"/>
  <c r="L828" i="135"/>
  <c r="L827" i="135"/>
  <c r="L826" i="135"/>
  <c r="L825" i="135"/>
  <c r="L824" i="135"/>
  <c r="L823" i="135"/>
  <c r="L822" i="135"/>
  <c r="L821" i="135"/>
  <c r="L820" i="135"/>
  <c r="L819" i="135"/>
  <c r="L818" i="135"/>
  <c r="L817" i="135"/>
  <c r="L816" i="135"/>
  <c r="L815" i="135"/>
  <c r="L814" i="135"/>
  <c r="L813" i="135"/>
  <c r="L812" i="135"/>
  <c r="L811" i="135"/>
  <c r="L810" i="135"/>
  <c r="L809" i="135"/>
  <c r="L808" i="135"/>
  <c r="L807" i="135"/>
  <c r="L806" i="135"/>
  <c r="L805" i="135"/>
  <c r="L804" i="135"/>
  <c r="L803" i="135"/>
  <c r="L802" i="135"/>
  <c r="L801" i="135"/>
  <c r="L800" i="135"/>
  <c r="L799" i="135"/>
  <c r="L798" i="135"/>
  <c r="L797" i="135"/>
  <c r="L796" i="135"/>
  <c r="L795" i="135"/>
  <c r="L794" i="135"/>
  <c r="L793" i="135"/>
  <c r="L792" i="135"/>
  <c r="L791" i="135"/>
  <c r="L790" i="135"/>
  <c r="L789" i="135"/>
  <c r="L788" i="135"/>
  <c r="L787" i="135"/>
  <c r="L786" i="135"/>
  <c r="L785" i="135"/>
  <c r="L784" i="135"/>
  <c r="L783" i="135"/>
  <c r="L782" i="135"/>
  <c r="L781" i="135"/>
  <c r="L780" i="135"/>
  <c r="L779" i="135"/>
  <c r="L778" i="135"/>
  <c r="L777" i="135"/>
  <c r="L776" i="135"/>
  <c r="L775" i="135"/>
  <c r="L774" i="135"/>
  <c r="L773" i="135"/>
  <c r="L772" i="135"/>
  <c r="L771" i="135"/>
  <c r="L770" i="135"/>
  <c r="L769" i="135"/>
  <c r="L768" i="135"/>
  <c r="L767" i="135"/>
  <c r="L766" i="135"/>
  <c r="L765" i="135"/>
  <c r="L764" i="135"/>
  <c r="L763" i="135"/>
  <c r="L762" i="135"/>
  <c r="L761" i="135"/>
  <c r="L760" i="135"/>
  <c r="L759" i="135"/>
  <c r="L758" i="135"/>
  <c r="L757" i="135"/>
  <c r="L756" i="135"/>
  <c r="L755" i="135"/>
  <c r="L754" i="135"/>
  <c r="L753" i="135"/>
  <c r="L752" i="135"/>
  <c r="L751" i="135"/>
  <c r="L750" i="135"/>
  <c r="L749" i="135"/>
  <c r="L748" i="135"/>
  <c r="L747" i="135"/>
  <c r="L746" i="135"/>
  <c r="L745" i="135"/>
  <c r="L744" i="135"/>
  <c r="L743" i="135"/>
  <c r="L742" i="135"/>
  <c r="L741" i="135"/>
  <c r="L740" i="135"/>
  <c r="L739" i="135"/>
  <c r="L738" i="135"/>
  <c r="L737" i="135"/>
  <c r="L736" i="135"/>
  <c r="L735" i="135"/>
  <c r="L734" i="135"/>
  <c r="L733" i="135"/>
  <c r="L732" i="135"/>
  <c r="L731" i="135"/>
  <c r="L730" i="135"/>
  <c r="L729" i="135"/>
  <c r="L728" i="135"/>
  <c r="L727" i="135"/>
  <c r="L726" i="135"/>
  <c r="L725" i="135"/>
  <c r="L724" i="135"/>
  <c r="L723" i="135"/>
  <c r="L722" i="135"/>
  <c r="L721" i="135"/>
  <c r="L720" i="135"/>
  <c r="L719" i="135"/>
  <c r="L718" i="135"/>
  <c r="L717" i="135"/>
  <c r="L716" i="135"/>
  <c r="L715" i="135"/>
  <c r="L714" i="135"/>
  <c r="L713" i="135"/>
  <c r="L712" i="135"/>
  <c r="L711" i="135"/>
  <c r="L710" i="135"/>
  <c r="L709" i="135"/>
  <c r="L708" i="135"/>
  <c r="L707" i="135"/>
  <c r="L706" i="135"/>
  <c r="L705" i="135"/>
  <c r="L704" i="135"/>
  <c r="L703" i="135"/>
  <c r="L702" i="135"/>
  <c r="L701" i="135"/>
  <c r="L700" i="135"/>
  <c r="L699" i="135"/>
  <c r="L698" i="135"/>
  <c r="L697" i="135"/>
  <c r="L696" i="135"/>
  <c r="L695" i="135"/>
  <c r="L694" i="135"/>
  <c r="L693" i="135"/>
  <c r="L692" i="135"/>
  <c r="L691" i="135"/>
  <c r="L690" i="135"/>
  <c r="L689" i="135"/>
  <c r="L688" i="135"/>
  <c r="L687" i="135"/>
  <c r="L686" i="135"/>
  <c r="L685" i="135"/>
  <c r="L684" i="135"/>
  <c r="L683" i="135"/>
  <c r="L682" i="135"/>
  <c r="L681" i="135"/>
  <c r="L680" i="135"/>
  <c r="L679" i="135"/>
  <c r="L678" i="135"/>
  <c r="L677" i="135"/>
  <c r="L676" i="135"/>
  <c r="L675" i="135"/>
  <c r="L674" i="135"/>
  <c r="L673" i="135"/>
  <c r="L672" i="135"/>
  <c r="L671" i="135"/>
  <c r="L670" i="135"/>
  <c r="L669" i="135"/>
  <c r="L668" i="135"/>
  <c r="L667" i="135"/>
  <c r="L666" i="135"/>
  <c r="L665" i="135"/>
  <c r="L664" i="135"/>
  <c r="L663" i="135"/>
  <c r="L662" i="135"/>
  <c r="L661" i="135"/>
  <c r="L660" i="135"/>
  <c r="L659" i="135"/>
  <c r="L658" i="135"/>
  <c r="L657" i="135"/>
  <c r="L656" i="135"/>
  <c r="L655" i="135"/>
  <c r="L654" i="135"/>
  <c r="L653" i="135"/>
  <c r="L652" i="135"/>
  <c r="L651" i="135"/>
  <c r="L649" i="135"/>
  <c r="L648" i="135"/>
  <c r="L647" i="135"/>
  <c r="L646" i="135"/>
  <c r="L645" i="135"/>
  <c r="L644" i="135"/>
  <c r="L643" i="135"/>
  <c r="L642" i="135"/>
  <c r="L641" i="135"/>
  <c r="L640" i="135"/>
  <c r="L639" i="135"/>
  <c r="L638" i="135"/>
  <c r="L637" i="135"/>
  <c r="L636" i="135"/>
  <c r="L635" i="135"/>
  <c r="L634" i="135"/>
  <c r="L633" i="135"/>
  <c r="L632" i="135"/>
  <c r="L631" i="135"/>
  <c r="L630" i="135"/>
  <c r="L629" i="135"/>
  <c r="L628" i="135"/>
  <c r="L627" i="135"/>
  <c r="L626" i="135"/>
  <c r="L625" i="135"/>
  <c r="L624" i="135"/>
  <c r="L623" i="135"/>
  <c r="L622" i="135"/>
  <c r="L621" i="135"/>
  <c r="L620" i="135"/>
  <c r="L619" i="135"/>
  <c r="L618" i="135"/>
  <c r="L617" i="135"/>
  <c r="L616" i="135"/>
  <c r="L615" i="135"/>
  <c r="L614" i="135"/>
  <c r="L613" i="135"/>
  <c r="L612" i="135"/>
  <c r="L611" i="135"/>
  <c r="L610" i="135"/>
  <c r="L609" i="135"/>
  <c r="L608" i="135"/>
  <c r="L607" i="135"/>
  <c r="L606" i="135"/>
  <c r="L605" i="135"/>
  <c r="L604" i="135"/>
  <c r="L603" i="135"/>
  <c r="L602" i="135"/>
  <c r="L601" i="135"/>
  <c r="L600" i="135"/>
  <c r="L599" i="135"/>
  <c r="L598" i="135"/>
  <c r="L597" i="135"/>
  <c r="L596" i="135"/>
  <c r="L595" i="135"/>
  <c r="L594" i="135"/>
  <c r="L593" i="135"/>
  <c r="L592" i="135"/>
  <c r="L591" i="135"/>
  <c r="L590" i="135"/>
  <c r="L589" i="135"/>
  <c r="L588" i="135"/>
  <c r="L587" i="135"/>
  <c r="L586" i="135"/>
  <c r="L585" i="135"/>
  <c r="L584" i="135"/>
  <c r="L583" i="135"/>
  <c r="L582" i="135"/>
  <c r="L581" i="135"/>
  <c r="L580" i="135"/>
  <c r="L579" i="135"/>
  <c r="L578" i="135"/>
  <c r="L577" i="135"/>
  <c r="L576" i="135"/>
  <c r="L575" i="135"/>
  <c r="L574" i="135"/>
  <c r="L573" i="135"/>
  <c r="L572" i="135"/>
  <c r="L571" i="135"/>
  <c r="L570" i="135"/>
  <c r="L569" i="135"/>
  <c r="L568" i="135"/>
  <c r="L567" i="135"/>
  <c r="L566" i="135"/>
  <c r="L565" i="135"/>
  <c r="L564" i="135"/>
  <c r="L563" i="135"/>
  <c r="L562" i="135"/>
  <c r="L561" i="135"/>
  <c r="L560" i="135"/>
  <c r="L559" i="135"/>
  <c r="L558" i="135"/>
  <c r="L557" i="135"/>
  <c r="L556" i="135"/>
  <c r="L555" i="135"/>
  <c r="L554" i="135"/>
  <c r="L553" i="135"/>
  <c r="L552" i="135"/>
  <c r="L551" i="135"/>
  <c r="L550" i="135"/>
  <c r="L549" i="135"/>
  <c r="L548" i="135"/>
  <c r="L547" i="135"/>
  <c r="L546" i="135"/>
  <c r="L545" i="135"/>
  <c r="L544" i="135"/>
  <c r="L543" i="135"/>
  <c r="L542" i="135"/>
  <c r="L541" i="135"/>
  <c r="L540" i="135"/>
  <c r="L539" i="135"/>
  <c r="L538" i="135"/>
  <c r="L537" i="135"/>
  <c r="L536" i="135"/>
  <c r="L535" i="135"/>
  <c r="L534" i="135"/>
  <c r="L533" i="135"/>
  <c r="L532" i="135"/>
  <c r="L531" i="135"/>
  <c r="L530" i="135"/>
  <c r="L529" i="135"/>
  <c r="L528" i="135"/>
  <c r="L527" i="135"/>
  <c r="L526" i="135"/>
  <c r="L525" i="135"/>
  <c r="L524" i="135"/>
  <c r="L523" i="135"/>
  <c r="L522" i="135"/>
  <c r="L521" i="135"/>
  <c r="L520" i="135"/>
  <c r="L519" i="135"/>
  <c r="L518" i="135"/>
  <c r="L517" i="135"/>
  <c r="L516" i="135"/>
  <c r="L515" i="135"/>
  <c r="L514" i="135"/>
  <c r="L513" i="135"/>
  <c r="L512" i="135"/>
  <c r="L511" i="135"/>
  <c r="L510" i="135"/>
  <c r="L509" i="135"/>
  <c r="L508" i="135"/>
  <c r="L507" i="135"/>
  <c r="L506" i="135"/>
  <c r="L505" i="135"/>
  <c r="L504" i="135"/>
  <c r="L503" i="135"/>
  <c r="L502" i="135"/>
  <c r="L501" i="135"/>
  <c r="L500" i="135"/>
  <c r="L499" i="135"/>
  <c r="L498" i="135"/>
  <c r="L497" i="135"/>
  <c r="L496" i="135"/>
  <c r="L495" i="135"/>
  <c r="L494" i="135"/>
  <c r="L493" i="135"/>
  <c r="L492" i="135"/>
  <c r="L491" i="135"/>
  <c r="L490" i="135"/>
  <c r="L489" i="135"/>
  <c r="L488" i="135"/>
  <c r="L487" i="135"/>
  <c r="L486" i="135"/>
  <c r="L485" i="135"/>
  <c r="L484" i="135"/>
  <c r="L483" i="135"/>
  <c r="L482" i="135"/>
  <c r="L481" i="135"/>
  <c r="L480" i="135"/>
  <c r="L479" i="135"/>
  <c r="L478" i="135"/>
  <c r="L477" i="135"/>
  <c r="L476" i="135"/>
  <c r="L475" i="135"/>
  <c r="L474" i="135"/>
  <c r="L473" i="135"/>
  <c r="L472" i="135"/>
  <c r="L471" i="135"/>
  <c r="L470" i="135"/>
  <c r="L469" i="135"/>
  <c r="L468" i="135"/>
  <c r="L467" i="135"/>
  <c r="L466" i="135"/>
  <c r="L465" i="135"/>
  <c r="L464" i="135"/>
  <c r="L463" i="135"/>
  <c r="L462" i="135"/>
  <c r="L461" i="135"/>
  <c r="L460" i="135"/>
  <c r="L459" i="135"/>
  <c r="L458" i="135"/>
  <c r="L457" i="135"/>
  <c r="L456" i="135"/>
  <c r="L455" i="135"/>
  <c r="L454" i="135"/>
  <c r="L453" i="135"/>
  <c r="L452" i="135"/>
  <c r="L451" i="135"/>
  <c r="L450" i="135"/>
  <c r="L449" i="135"/>
  <c r="L448" i="135"/>
  <c r="L447" i="135"/>
  <c r="L446" i="135"/>
  <c r="L445" i="135"/>
  <c r="L444" i="135"/>
  <c r="L443" i="135"/>
  <c r="L442" i="135"/>
  <c r="L441" i="135"/>
  <c r="L440" i="135"/>
  <c r="L439" i="135"/>
  <c r="L438" i="135"/>
  <c r="L437" i="135"/>
  <c r="L436" i="135"/>
  <c r="L435" i="135"/>
  <c r="L434" i="135"/>
  <c r="L433" i="135"/>
  <c r="L432" i="135"/>
  <c r="L431" i="135"/>
  <c r="L430" i="135"/>
  <c r="L429" i="135"/>
  <c r="L428" i="135"/>
  <c r="L427" i="135"/>
  <c r="L426" i="135"/>
  <c r="L425" i="135"/>
  <c r="L424" i="135"/>
  <c r="L423" i="135"/>
  <c r="L422" i="135"/>
  <c r="L421" i="135"/>
  <c r="L420" i="135"/>
  <c r="L419" i="135"/>
  <c r="L418" i="135"/>
  <c r="L417" i="135"/>
  <c r="L416" i="135"/>
  <c r="L415" i="135"/>
  <c r="L414" i="135"/>
  <c r="L413" i="135"/>
  <c r="L412" i="135"/>
  <c r="L411" i="135"/>
  <c r="L410" i="135"/>
  <c r="L409" i="135"/>
  <c r="L408" i="135"/>
  <c r="L407" i="135"/>
  <c r="L406" i="135"/>
  <c r="L405" i="135"/>
  <c r="L404" i="135"/>
  <c r="L403" i="135"/>
  <c r="L402" i="135"/>
  <c r="L401" i="135"/>
  <c r="L400" i="135"/>
  <c r="L399" i="135"/>
  <c r="L398" i="135"/>
  <c r="L397" i="135"/>
  <c r="L396" i="135"/>
  <c r="L395" i="135"/>
  <c r="L394" i="135"/>
  <c r="L393" i="135"/>
  <c r="L392" i="135"/>
  <c r="L391" i="135"/>
  <c r="L390" i="135"/>
  <c r="L389" i="135"/>
  <c r="L388" i="135"/>
  <c r="L387" i="135"/>
  <c r="L386" i="135"/>
  <c r="L385" i="135"/>
  <c r="L384" i="135"/>
  <c r="L383" i="135"/>
  <c r="L382" i="135"/>
  <c r="L381" i="135"/>
  <c r="L380" i="135"/>
  <c r="L379" i="135"/>
  <c r="L378" i="135"/>
  <c r="L377" i="135"/>
  <c r="L376" i="135"/>
  <c r="L375" i="135"/>
  <c r="L374" i="135"/>
  <c r="L373" i="135"/>
  <c r="L372" i="135"/>
  <c r="L371" i="135"/>
  <c r="L370" i="135"/>
  <c r="L369" i="135"/>
  <c r="L368" i="135"/>
  <c r="L367" i="135"/>
  <c r="L366" i="135"/>
  <c r="L365" i="135"/>
  <c r="L364" i="135"/>
  <c r="L363" i="135"/>
  <c r="L362" i="135"/>
  <c r="L361" i="135"/>
  <c r="L360" i="135"/>
  <c r="L359" i="135"/>
  <c r="L358" i="135"/>
  <c r="L357" i="135"/>
  <c r="L356" i="135"/>
  <c r="L355" i="135"/>
  <c r="L354" i="135"/>
  <c r="L353" i="135"/>
  <c r="L352" i="135"/>
  <c r="L351" i="135"/>
  <c r="L350" i="135"/>
  <c r="L349" i="135"/>
  <c r="L348" i="135"/>
  <c r="L347" i="135"/>
  <c r="L346" i="135"/>
  <c r="L345" i="135"/>
  <c r="L344" i="135"/>
  <c r="L343" i="135"/>
  <c r="L342" i="135"/>
  <c r="L341" i="135"/>
  <c r="L340" i="135"/>
  <c r="L339" i="135"/>
  <c r="L338" i="135"/>
  <c r="L337" i="135"/>
  <c r="L336" i="135"/>
  <c r="L335" i="135"/>
  <c r="L334" i="135"/>
  <c r="L333" i="135"/>
  <c r="L332" i="135"/>
  <c r="L331" i="135"/>
  <c r="L330" i="135"/>
  <c r="L329" i="135"/>
  <c r="L328" i="135"/>
  <c r="L327" i="135"/>
  <c r="L326" i="135"/>
  <c r="L325" i="135"/>
  <c r="L324" i="135"/>
  <c r="L323" i="135"/>
  <c r="L322" i="135"/>
  <c r="L321" i="135"/>
  <c r="L320" i="135"/>
  <c r="L319" i="135"/>
  <c r="L318" i="135"/>
  <c r="L317" i="135"/>
  <c r="L316" i="135"/>
  <c r="L315" i="135"/>
  <c r="L314" i="135"/>
  <c r="L313" i="135"/>
  <c r="L312" i="135"/>
  <c r="L311" i="135"/>
  <c r="L310" i="135"/>
  <c r="L309" i="135"/>
  <c r="L308" i="135"/>
  <c r="L307" i="135"/>
  <c r="L306" i="135"/>
  <c r="L305" i="135"/>
  <c r="L304" i="135"/>
  <c r="L303" i="135"/>
  <c r="L302" i="135"/>
  <c r="L301" i="135"/>
  <c r="L300" i="135"/>
  <c r="L299" i="135"/>
  <c r="L298" i="135"/>
  <c r="L297" i="135"/>
  <c r="L296" i="135"/>
  <c r="L295" i="135"/>
  <c r="L294" i="135"/>
  <c r="L293" i="135"/>
  <c r="L292" i="135"/>
  <c r="L291" i="135"/>
  <c r="L290" i="135"/>
  <c r="L289" i="135"/>
  <c r="L288" i="135"/>
  <c r="L287" i="135"/>
  <c r="L286" i="135"/>
  <c r="L285" i="135"/>
  <c r="L284" i="135"/>
  <c r="L283" i="135"/>
  <c r="L282" i="135"/>
  <c r="L281" i="135"/>
  <c r="L280" i="135"/>
  <c r="L279" i="135"/>
  <c r="L278" i="135"/>
  <c r="L277" i="135"/>
  <c r="L276" i="135"/>
  <c r="L275" i="135"/>
  <c r="L274" i="135"/>
  <c r="L273" i="135"/>
  <c r="L272" i="135"/>
  <c r="L271" i="135"/>
  <c r="L270" i="135"/>
  <c r="L269" i="135"/>
  <c r="L268" i="135"/>
  <c r="L267" i="135"/>
  <c r="L266" i="135"/>
  <c r="L265" i="135"/>
  <c r="L264" i="135"/>
  <c r="L263" i="135"/>
  <c r="L262" i="135"/>
  <c r="L261" i="135"/>
  <c r="L260" i="135"/>
  <c r="L259" i="135"/>
  <c r="L258" i="135"/>
  <c r="L257" i="135"/>
  <c r="L256" i="135"/>
  <c r="L255" i="135"/>
  <c r="L254" i="135"/>
  <c r="L253" i="135"/>
  <c r="L252" i="135"/>
  <c r="L251" i="135"/>
  <c r="L250" i="135"/>
  <c r="L249" i="135"/>
  <c r="L248" i="135"/>
  <c r="L247" i="135"/>
  <c r="L246" i="135"/>
  <c r="L245" i="135"/>
  <c r="L244" i="135"/>
  <c r="L243" i="135"/>
  <c r="L242" i="135"/>
  <c r="L241" i="135"/>
  <c r="L240" i="135"/>
  <c r="L239" i="135"/>
  <c r="L238" i="135"/>
  <c r="L237" i="135"/>
  <c r="L236" i="135"/>
  <c r="L235" i="135"/>
  <c r="L234" i="135"/>
  <c r="L233" i="135"/>
  <c r="L232" i="135"/>
  <c r="L231" i="135"/>
  <c r="L230" i="135"/>
  <c r="L229" i="135"/>
  <c r="L228" i="135"/>
  <c r="L227" i="135"/>
  <c r="L226" i="135"/>
  <c r="L225" i="135"/>
  <c r="L224" i="135"/>
  <c r="L223" i="135"/>
  <c r="L222" i="135"/>
  <c r="L221" i="135"/>
  <c r="L220" i="135"/>
  <c r="L219" i="135"/>
  <c r="L218" i="135"/>
  <c r="L217" i="135"/>
  <c r="L216" i="135"/>
  <c r="L215" i="135"/>
  <c r="L214" i="135"/>
  <c r="L213" i="135"/>
  <c r="L212" i="135"/>
  <c r="L211" i="135"/>
  <c r="L210" i="135"/>
  <c r="L209" i="135"/>
  <c r="L208" i="135"/>
  <c r="L207" i="135"/>
  <c r="L206" i="135"/>
  <c r="L205" i="135"/>
  <c r="L204" i="135"/>
  <c r="L203" i="135"/>
  <c r="L202" i="135"/>
  <c r="L201" i="135"/>
  <c r="L200" i="135"/>
  <c r="L199" i="135"/>
  <c r="L198" i="135"/>
  <c r="L197" i="135"/>
  <c r="L195" i="135"/>
  <c r="L192" i="135"/>
  <c r="L191" i="135"/>
  <c r="L190" i="135"/>
  <c r="L189" i="135"/>
  <c r="L188" i="135"/>
  <c r="L187" i="135"/>
  <c r="L186" i="135"/>
  <c r="L185" i="135"/>
  <c r="L184" i="135"/>
  <c r="L183" i="135"/>
  <c r="L182" i="135"/>
  <c r="L181" i="135"/>
  <c r="L180" i="135"/>
  <c r="L179" i="135"/>
  <c r="L178" i="135"/>
  <c r="L177" i="135"/>
  <c r="L176" i="135"/>
  <c r="L175" i="135"/>
  <c r="L174" i="135"/>
  <c r="L173" i="135"/>
  <c r="L172" i="135"/>
  <c r="L171" i="135"/>
  <c r="L170" i="135"/>
  <c r="L169" i="135"/>
  <c r="L168" i="135"/>
  <c r="L167" i="135"/>
  <c r="L166" i="135"/>
  <c r="L165" i="135"/>
  <c r="L164" i="135"/>
  <c r="L163" i="135"/>
  <c r="L154" i="135"/>
  <c r="L112" i="135"/>
  <c r="L111" i="135"/>
  <c r="L110" i="135"/>
  <c r="L109" i="135"/>
  <c r="L108" i="135"/>
  <c r="L107" i="135"/>
  <c r="L106" i="135"/>
  <c r="L105" i="135"/>
  <c r="L104" i="135"/>
  <c r="L103" i="135"/>
  <c r="L102" i="135"/>
  <c r="L101" i="135"/>
  <c r="L100" i="135"/>
  <c r="L99" i="135"/>
  <c r="L98" i="135"/>
  <c r="L97" i="135"/>
  <c r="L96" i="135"/>
  <c r="L95" i="135"/>
  <c r="L94" i="135"/>
  <c r="L93" i="135"/>
  <c r="L92" i="135"/>
  <c r="L91" i="135"/>
  <c r="L90" i="135"/>
  <c r="L89" i="135"/>
  <c r="L88" i="135"/>
  <c r="L87" i="135"/>
  <c r="L86" i="135"/>
  <c r="L85" i="135"/>
  <c r="L84" i="135"/>
  <c r="L83" i="135"/>
  <c r="L82" i="135"/>
  <c r="L39" i="135"/>
  <c r="L38" i="135"/>
  <c r="L37" i="135"/>
  <c r="L36" i="135"/>
  <c r="L35" i="135"/>
  <c r="L34" i="135"/>
  <c r="L33" i="135"/>
  <c r="L32" i="135"/>
  <c r="L31" i="135"/>
  <c r="L30" i="135"/>
  <c r="L29" i="135"/>
  <c r="L28" i="135"/>
  <c r="L27" i="135"/>
  <c r="L26" i="135"/>
  <c r="L25" i="135"/>
  <c r="L24" i="135"/>
  <c r="L23" i="135"/>
  <c r="L21" i="135"/>
  <c r="L20" i="135"/>
  <c r="L19" i="135"/>
  <c r="L18" i="135"/>
  <c r="L17" i="135"/>
  <c r="L16" i="135"/>
  <c r="L15" i="135"/>
  <c r="L14" i="135"/>
  <c r="L13" i="135"/>
  <c r="L12" i="135"/>
  <c r="L11" i="135"/>
  <c r="L10" i="135"/>
  <c r="L9" i="135"/>
  <c r="L8" i="135"/>
  <c r="L7" i="135"/>
  <c r="L6" i="135"/>
  <c r="L5" i="135"/>
  <c r="L4" i="135"/>
  <c r="L3" i="135"/>
  <c r="L2" i="135"/>
  <c r="L148" i="135"/>
  <c r="L147" i="135"/>
  <c r="L146" i="135"/>
  <c r="L144" i="135"/>
  <c r="L143" i="135"/>
  <c r="L142" i="135"/>
  <c r="L141" i="135"/>
  <c r="L140" i="135"/>
  <c r="L22" i="135"/>
  <c r="L139" i="135"/>
  <c r="L138" i="135"/>
  <c r="L137" i="135"/>
  <c r="L136" i="135"/>
  <c r="L134" i="135"/>
  <c r="L133" i="135"/>
  <c r="L132" i="135"/>
  <c r="L162" i="135"/>
  <c r="L131" i="135"/>
  <c r="L130" i="135"/>
  <c r="L129" i="135"/>
  <c r="L161" i="135"/>
  <c r="L128" i="135"/>
  <c r="L127" i="135"/>
  <c r="L126" i="135"/>
  <c r="L125" i="135"/>
  <c r="L123" i="135"/>
  <c r="L122" i="135"/>
  <c r="L121" i="135"/>
  <c r="L120" i="135"/>
  <c r="L119" i="135"/>
  <c r="L118" i="135"/>
  <c r="L117" i="135"/>
  <c r="L116" i="135"/>
  <c r="L115" i="135"/>
  <c r="L114" i="135"/>
  <c r="L153" i="135"/>
  <c r="L152" i="135"/>
  <c r="L151" i="135"/>
  <c r="L160" i="135"/>
  <c r="L150" i="135"/>
  <c r="L159" i="135"/>
  <c r="L149" i="135"/>
  <c r="L158" i="135"/>
  <c r="L157" i="135"/>
  <c r="L156" i="135"/>
  <c r="L145" i="135"/>
  <c r="L135" i="135"/>
  <c r="L155" i="135"/>
  <c r="L124" i="135"/>
  <c r="L113" i="135"/>
  <c r="L194" i="135"/>
  <c r="L193" i="135"/>
  <c r="L76" i="135"/>
  <c r="L75" i="135"/>
  <c r="L74" i="135"/>
  <c r="L72" i="135"/>
  <c r="L71" i="135"/>
  <c r="L70" i="135"/>
  <c r="L69" i="135"/>
  <c r="L68" i="135"/>
  <c r="L67" i="135"/>
  <c r="L66" i="135"/>
  <c r="L65" i="135"/>
  <c r="L64" i="135"/>
  <c r="L63" i="135"/>
  <c r="L61" i="135"/>
  <c r="L60" i="135"/>
  <c r="L59" i="135"/>
  <c r="L58" i="135"/>
  <c r="L57" i="135"/>
  <c r="L56" i="135"/>
  <c r="L55" i="135"/>
  <c r="L54" i="135"/>
  <c r="L53" i="135"/>
  <c r="L52" i="135"/>
  <c r="L50" i="135"/>
  <c r="L49" i="135"/>
  <c r="L48" i="135"/>
  <c r="L47" i="135"/>
  <c r="L46" i="135"/>
  <c r="L45" i="135"/>
  <c r="L44" i="135"/>
  <c r="L43" i="135"/>
  <c r="L42" i="135"/>
  <c r="L41" i="135"/>
  <c r="L81" i="135"/>
  <c r="L80" i="135"/>
  <c r="L79" i="135"/>
  <c r="L78" i="135"/>
  <c r="L77" i="135"/>
  <c r="L73" i="135"/>
  <c r="L62" i="135"/>
  <c r="L51" i="135"/>
  <c r="K1" i="135" s="1"/>
  <c r="L40" i="135"/>
  <c r="L650" i="135"/>
  <c r="L196" i="135"/>
  <c r="L931" i="135"/>
  <c r="L17" i="132"/>
  <c r="L16" i="132"/>
  <c r="L15" i="132"/>
  <c r="L14" i="132"/>
  <c r="L13" i="132"/>
  <c r="L12" i="132"/>
  <c r="L11" i="132"/>
  <c r="L10" i="132"/>
  <c r="L9" i="132"/>
  <c r="L8" i="132"/>
  <c r="L7" i="132"/>
  <c r="L6" i="132"/>
  <c r="L5" i="132"/>
  <c r="L4" i="132"/>
  <c r="L3" i="132"/>
  <c r="L2" i="132"/>
  <c r="L11" i="126"/>
  <c r="L10" i="126"/>
  <c r="L9" i="126"/>
  <c r="L8" i="126"/>
  <c r="L7" i="126"/>
  <c r="L6" i="126"/>
  <c r="L5" i="126"/>
  <c r="L4" i="126"/>
  <c r="L3" i="126"/>
  <c r="L2" i="126"/>
  <c r="L578" i="124"/>
  <c r="L577" i="124"/>
  <c r="L576" i="124"/>
  <c r="L575" i="124"/>
  <c r="L574" i="124"/>
  <c r="L573" i="124"/>
  <c r="L572" i="124"/>
  <c r="L571" i="124"/>
  <c r="L570" i="124"/>
  <c r="L569" i="124"/>
  <c r="L568" i="124"/>
  <c r="L567" i="124"/>
  <c r="L566" i="124"/>
  <c r="L565" i="124"/>
  <c r="L564" i="124"/>
  <c r="L563" i="124"/>
  <c r="L562" i="124"/>
  <c r="L561" i="124"/>
  <c r="L560" i="124"/>
  <c r="L559" i="124"/>
  <c r="L558" i="124"/>
  <c r="L557" i="124"/>
  <c r="L556" i="124"/>
  <c r="L555" i="124"/>
  <c r="L554" i="124"/>
  <c r="L553" i="124"/>
  <c r="L552" i="124"/>
  <c r="L551" i="124"/>
  <c r="L550" i="124"/>
  <c r="L549" i="124"/>
  <c r="L548" i="124"/>
  <c r="L547" i="124"/>
  <c r="L546" i="124"/>
  <c r="L545" i="124"/>
  <c r="L543" i="124"/>
  <c r="L542" i="124"/>
  <c r="L541" i="124"/>
  <c r="L540" i="124"/>
  <c r="L539" i="124"/>
  <c r="L538" i="124"/>
  <c r="L537" i="124"/>
  <c r="L536" i="124"/>
  <c r="L535" i="124"/>
  <c r="L534" i="124"/>
  <c r="L533" i="124"/>
  <c r="L532" i="124"/>
  <c r="L531" i="124"/>
  <c r="L519" i="124"/>
  <c r="L518" i="124"/>
  <c r="L517" i="124"/>
  <c r="L516" i="124"/>
  <c r="L515" i="124"/>
  <c r="L514" i="124"/>
  <c r="L513" i="124"/>
  <c r="L512" i="124"/>
  <c r="L511" i="124"/>
  <c r="L510" i="124"/>
  <c r="L509" i="124"/>
  <c r="L508" i="124"/>
  <c r="L507" i="124"/>
  <c r="L506" i="124"/>
  <c r="L505" i="124"/>
  <c r="L504" i="124"/>
  <c r="L503" i="124"/>
  <c r="L502" i="124"/>
  <c r="L501" i="124"/>
  <c r="L500" i="124"/>
  <c r="L499" i="124"/>
  <c r="L498" i="124"/>
  <c r="L497" i="124"/>
  <c r="L496" i="124"/>
  <c r="L495" i="124"/>
  <c r="L494" i="124"/>
  <c r="L493" i="124"/>
  <c r="L492" i="124"/>
  <c r="L491" i="124"/>
  <c r="L490" i="124"/>
  <c r="L489" i="124"/>
  <c r="L486" i="124"/>
  <c r="L485" i="124"/>
  <c r="L484" i="124"/>
  <c r="L483" i="124"/>
  <c r="L480" i="124"/>
  <c r="L479" i="124"/>
  <c r="L476" i="124"/>
  <c r="L475" i="124"/>
  <c r="L473" i="124"/>
  <c r="L472" i="124"/>
  <c r="L471" i="124"/>
  <c r="L470" i="124"/>
  <c r="L469" i="124"/>
  <c r="L468" i="124"/>
  <c r="L467" i="124"/>
  <c r="L466" i="124"/>
  <c r="L465" i="124"/>
  <c r="L464" i="124"/>
  <c r="L463" i="124"/>
  <c r="L462" i="124"/>
  <c r="L461" i="124"/>
  <c r="L460" i="124"/>
  <c r="L459" i="124"/>
  <c r="L458" i="124"/>
  <c r="L457" i="124"/>
  <c r="L456" i="124"/>
  <c r="L455" i="124"/>
  <c r="L454" i="124"/>
  <c r="L453" i="124"/>
  <c r="L452" i="124"/>
  <c r="L451" i="124"/>
  <c r="L450" i="124"/>
  <c r="L449" i="124"/>
  <c r="L448" i="124"/>
  <c r="L447" i="124"/>
  <c r="L446" i="124"/>
  <c r="L445" i="124"/>
  <c r="L444" i="124"/>
  <c r="L443" i="124"/>
  <c r="L442" i="124"/>
  <c r="L441" i="124"/>
  <c r="L440" i="124"/>
  <c r="L439" i="124"/>
  <c r="L438" i="124"/>
  <c r="L437" i="124"/>
  <c r="L436" i="124"/>
  <c r="L435" i="124"/>
  <c r="L434" i="124"/>
  <c r="L433" i="124"/>
  <c r="L432" i="124"/>
  <c r="L431" i="124"/>
  <c r="L430" i="124"/>
  <c r="L429" i="124"/>
  <c r="L428" i="124"/>
  <c r="L427" i="124"/>
  <c r="L426" i="124"/>
  <c r="L425" i="124"/>
  <c r="L424" i="124"/>
  <c r="L423" i="124"/>
  <c r="L422" i="124"/>
  <c r="L421" i="124"/>
  <c r="L420" i="124"/>
  <c r="L419" i="124"/>
  <c r="L418" i="124"/>
  <c r="L417" i="124"/>
  <c r="L416" i="124"/>
  <c r="L415" i="124"/>
  <c r="L414" i="124"/>
  <c r="L413" i="124"/>
  <c r="L412" i="124"/>
  <c r="L411" i="124"/>
  <c r="L410" i="124"/>
  <c r="L409" i="124"/>
  <c r="L408" i="124"/>
  <c r="L405" i="124"/>
  <c r="L404" i="124"/>
  <c r="L403" i="124"/>
  <c r="L402" i="124"/>
  <c r="L401" i="124"/>
  <c r="L400" i="124"/>
  <c r="L398" i="124"/>
  <c r="L397" i="124"/>
  <c r="L396" i="124"/>
  <c r="L395" i="124"/>
  <c r="L394" i="124"/>
  <c r="L393" i="124"/>
  <c r="L392" i="124"/>
  <c r="L391" i="124"/>
  <c r="L390" i="124"/>
  <c r="L389" i="124"/>
  <c r="L388" i="124"/>
  <c r="L387" i="124"/>
  <c r="L386" i="124"/>
  <c r="L385" i="124"/>
  <c r="L384" i="124"/>
  <c r="L383" i="124"/>
  <c r="L382" i="124"/>
  <c r="L381" i="124"/>
  <c r="L380" i="124"/>
  <c r="L379" i="124"/>
  <c r="L378" i="124"/>
  <c r="L377" i="124"/>
  <c r="L376" i="124"/>
  <c r="L365" i="124"/>
  <c r="L364" i="124"/>
  <c r="L325" i="124"/>
  <c r="L324" i="124"/>
  <c r="L311" i="124"/>
  <c r="L310" i="124"/>
  <c r="L309" i="124"/>
  <c r="L308" i="124"/>
  <c r="L305" i="124"/>
  <c r="L304" i="124"/>
  <c r="L303" i="124"/>
  <c r="L302" i="124"/>
  <c r="L301" i="124"/>
  <c r="L300" i="124"/>
  <c r="L299" i="124"/>
  <c r="L298" i="124"/>
  <c r="L297" i="124"/>
  <c r="L296" i="124"/>
  <c r="L295" i="124"/>
  <c r="L294" i="124"/>
  <c r="L293" i="124"/>
  <c r="L292" i="124"/>
  <c r="L291" i="124"/>
  <c r="L290" i="124"/>
  <c r="L289" i="124"/>
  <c r="L288" i="124"/>
  <c r="L287" i="124"/>
  <c r="L286" i="124"/>
  <c r="L285" i="124"/>
  <c r="L284" i="124"/>
  <c r="L283" i="124"/>
  <c r="L282" i="124"/>
  <c r="L281" i="124"/>
  <c r="L280" i="124"/>
  <c r="L279" i="124"/>
  <c r="L278" i="124"/>
  <c r="L277" i="124"/>
  <c r="L276" i="124"/>
  <c r="L273" i="124"/>
  <c r="L272" i="124"/>
  <c r="L271" i="124"/>
  <c r="L270" i="124"/>
  <c r="L269" i="124"/>
  <c r="L267" i="124"/>
  <c r="L266" i="124"/>
  <c r="L265" i="124"/>
  <c r="L264" i="124"/>
  <c r="L261" i="124"/>
  <c r="L260" i="124"/>
  <c r="L259" i="124"/>
  <c r="L258" i="124"/>
  <c r="L257" i="124"/>
  <c r="L256" i="124"/>
  <c r="L255" i="124"/>
  <c r="L251" i="124"/>
  <c r="L250" i="124"/>
  <c r="L249" i="124"/>
  <c r="L248" i="124"/>
  <c r="L247" i="124"/>
  <c r="L246" i="124"/>
  <c r="L245" i="124"/>
  <c r="L244" i="124"/>
  <c r="L243" i="124"/>
  <c r="L242" i="124"/>
  <c r="L241" i="124"/>
  <c r="L240" i="124"/>
  <c r="L239" i="124"/>
  <c r="L238" i="124"/>
  <c r="L237" i="124"/>
  <c r="L236" i="124"/>
  <c r="L235" i="124"/>
  <c r="L234" i="124"/>
  <c r="L233" i="124"/>
  <c r="L232" i="124"/>
  <c r="L231" i="124"/>
  <c r="L230" i="124"/>
  <c r="L229" i="124"/>
  <c r="L228" i="124"/>
  <c r="L227" i="124"/>
  <c r="L223" i="124"/>
  <c r="L219" i="124"/>
  <c r="L218" i="124"/>
  <c r="L217" i="124"/>
  <c r="L216" i="124"/>
  <c r="L215" i="124"/>
  <c r="L214" i="124"/>
  <c r="L213" i="124"/>
  <c r="L210" i="124"/>
  <c r="L207" i="124"/>
  <c r="L206" i="124"/>
  <c r="L205" i="124"/>
  <c r="L204" i="124"/>
  <c r="L203" i="124"/>
  <c r="L200" i="124"/>
  <c r="L196" i="124"/>
  <c r="L195" i="124"/>
  <c r="L194" i="124"/>
  <c r="L189" i="124"/>
  <c r="L188" i="124"/>
  <c r="L187" i="124"/>
  <c r="L186" i="124"/>
  <c r="L182" i="124"/>
  <c r="L178" i="124"/>
  <c r="L177" i="124"/>
  <c r="L176" i="124"/>
  <c r="L175" i="124"/>
  <c r="L174" i="124"/>
  <c r="L173" i="124"/>
  <c r="L172" i="124"/>
  <c r="L171" i="124"/>
  <c r="L170" i="124"/>
  <c r="L169" i="124"/>
  <c r="L168" i="124"/>
  <c r="L167" i="124"/>
  <c r="L166" i="124"/>
  <c r="L165" i="124"/>
  <c r="L164" i="124"/>
  <c r="L162" i="124"/>
  <c r="L161" i="124"/>
  <c r="L160" i="124"/>
  <c r="L159" i="124"/>
  <c r="L158" i="124"/>
  <c r="L157" i="124"/>
  <c r="L156" i="124"/>
  <c r="L155" i="124"/>
  <c r="L154" i="124"/>
  <c r="L153" i="124"/>
  <c r="L152" i="124"/>
  <c r="L151" i="124"/>
  <c r="L150" i="124"/>
  <c r="L148" i="124"/>
  <c r="L147" i="124"/>
  <c r="L146" i="124"/>
  <c r="L145" i="124"/>
  <c r="L144" i="124"/>
  <c r="L143" i="124"/>
  <c r="L142" i="124"/>
  <c r="L141" i="124"/>
  <c r="L140" i="124"/>
  <c r="L139" i="124"/>
  <c r="L138" i="124"/>
  <c r="L137" i="124"/>
  <c r="L131" i="124"/>
  <c r="L130" i="124"/>
  <c r="L129" i="124"/>
  <c r="L124" i="124"/>
  <c r="L123" i="124"/>
  <c r="L122" i="124"/>
  <c r="L121" i="124"/>
  <c r="L120" i="124"/>
  <c r="L119" i="124"/>
  <c r="L116" i="124"/>
  <c r="L115" i="124"/>
  <c r="L114" i="124"/>
  <c r="L113" i="124"/>
  <c r="L105" i="124"/>
  <c r="L104" i="124"/>
  <c r="L103" i="124"/>
  <c r="L100" i="124"/>
  <c r="L99" i="124"/>
  <c r="L98" i="124"/>
  <c r="L97" i="124"/>
  <c r="L96" i="124"/>
  <c r="L95" i="124"/>
  <c r="L94" i="124"/>
  <c r="L93" i="124"/>
  <c r="L92" i="124"/>
  <c r="L91" i="124"/>
  <c r="L86" i="124"/>
  <c r="L84" i="124"/>
  <c r="L83" i="124"/>
  <c r="L82" i="124"/>
  <c r="L81" i="124"/>
  <c r="L80" i="124"/>
  <c r="L79" i="124"/>
  <c r="L78" i="124"/>
  <c r="L77" i="124"/>
  <c r="L76" i="124"/>
  <c r="L75" i="124"/>
  <c r="L74" i="124"/>
  <c r="L73" i="124"/>
  <c r="L72" i="124"/>
  <c r="L71" i="124"/>
  <c r="L70" i="124"/>
  <c r="L69" i="124"/>
  <c r="L68" i="124"/>
  <c r="L67" i="124"/>
  <c r="L66" i="124"/>
  <c r="L65" i="124"/>
  <c r="L64" i="124"/>
  <c r="L63" i="124"/>
  <c r="L62" i="124"/>
  <c r="L61" i="124"/>
  <c r="L60" i="124"/>
  <c r="L59" i="124"/>
  <c r="L56" i="124"/>
  <c r="L52" i="124"/>
  <c r="L51" i="124"/>
  <c r="L50" i="124"/>
  <c r="L49" i="124"/>
  <c r="L48" i="124"/>
  <c r="L47" i="124"/>
  <c r="L46" i="124"/>
  <c r="L45" i="124"/>
  <c r="L44" i="124"/>
  <c r="L43" i="124"/>
  <c r="L42" i="124"/>
  <c r="L41" i="124"/>
  <c r="L40" i="124"/>
  <c r="L39" i="124"/>
  <c r="L38" i="124"/>
  <c r="L37" i="124"/>
  <c r="L36" i="124"/>
  <c r="L35" i="124"/>
  <c r="L34" i="124"/>
  <c r="L33" i="124"/>
  <c r="L32" i="124"/>
  <c r="L31" i="124"/>
  <c r="L30" i="124"/>
  <c r="L29" i="124"/>
  <c r="L28" i="124"/>
  <c r="L27" i="124"/>
  <c r="L26" i="124"/>
  <c r="L25" i="124"/>
  <c r="L24" i="124"/>
  <c r="L23" i="124"/>
  <c r="L22" i="124"/>
  <c r="L21" i="124"/>
  <c r="L20" i="124"/>
  <c r="L19" i="124"/>
  <c r="L18" i="124"/>
  <c r="L17" i="124"/>
  <c r="L16" i="124"/>
  <c r="L14" i="124"/>
  <c r="L13" i="124"/>
  <c r="L12" i="124"/>
  <c r="L11" i="124"/>
  <c r="L10" i="124"/>
  <c r="L9" i="124"/>
  <c r="L7" i="124"/>
  <c r="L6" i="124"/>
  <c r="L5" i="124"/>
  <c r="L4" i="124"/>
  <c r="L3" i="124"/>
  <c r="L2" i="124"/>
  <c r="L149" i="124"/>
  <c r="M1" i="124"/>
  <c r="K1" i="124"/>
  <c r="K4" i="112"/>
  <c r="K5" i="112"/>
  <c r="K6" i="112"/>
  <c r="K7" i="112"/>
  <c r="K8" i="112"/>
  <c r="K9" i="112"/>
  <c r="K10" i="112"/>
  <c r="K11" i="112"/>
  <c r="K12" i="112"/>
  <c r="K13" i="112"/>
  <c r="K14" i="112"/>
  <c r="K15" i="112"/>
  <c r="K16" i="112"/>
  <c r="K17" i="112"/>
  <c r="K18" i="112"/>
  <c r="K19" i="112"/>
  <c r="K20" i="112"/>
  <c r="K21" i="112"/>
  <c r="K22" i="112"/>
  <c r="K23" i="112"/>
  <c r="K24" i="112"/>
  <c r="K25" i="112"/>
  <c r="K26" i="112"/>
  <c r="K27" i="112"/>
  <c r="K28" i="112"/>
  <c r="K29" i="112"/>
  <c r="K30" i="112"/>
  <c r="K31" i="112"/>
  <c r="K32" i="112"/>
  <c r="K33" i="112"/>
  <c r="K34" i="112"/>
  <c r="K35" i="112"/>
  <c r="K36" i="112"/>
  <c r="K37" i="112"/>
  <c r="K38" i="112"/>
  <c r="K39" i="112"/>
  <c r="K40" i="112"/>
  <c r="K41" i="112"/>
  <c r="K42" i="112"/>
  <c r="K43" i="112"/>
  <c r="K44" i="112"/>
  <c r="K45" i="112"/>
  <c r="K3" i="112"/>
  <c r="I1" i="121" l="1"/>
  <c r="K1" i="121"/>
  <c r="J1" i="112"/>
  <c r="M1" i="135"/>
  <c r="L1" i="112"/>
  <c r="K842" i="114" l="1"/>
  <c r="K841" i="114"/>
  <c r="K840" i="114"/>
  <c r="K839" i="114"/>
  <c r="K838" i="114"/>
  <c r="K837" i="114"/>
  <c r="K836" i="114"/>
  <c r="K835" i="114"/>
  <c r="K834" i="114"/>
  <c r="K833" i="114"/>
  <c r="K832" i="114"/>
  <c r="K831" i="114"/>
  <c r="K830" i="114"/>
  <c r="K829" i="114"/>
  <c r="K828" i="114"/>
  <c r="K827" i="114"/>
  <c r="K826" i="114"/>
  <c r="K825" i="114"/>
  <c r="K824" i="114"/>
  <c r="K823" i="114"/>
  <c r="K822" i="114"/>
  <c r="K821" i="114"/>
  <c r="K820" i="114"/>
  <c r="K819" i="114"/>
  <c r="K818" i="114"/>
  <c r="K817" i="114"/>
  <c r="K816" i="114"/>
  <c r="K815" i="114"/>
  <c r="K814" i="114"/>
  <c r="K813" i="114"/>
  <c r="K812" i="114"/>
  <c r="K811" i="114"/>
  <c r="K810" i="114"/>
  <c r="K809" i="114"/>
  <c r="K808" i="114"/>
  <c r="K807" i="114"/>
  <c r="K806" i="114"/>
  <c r="K805" i="114"/>
  <c r="K804" i="114"/>
  <c r="K803" i="114"/>
  <c r="K802" i="114"/>
  <c r="K801" i="114"/>
  <c r="K800" i="114"/>
  <c r="K799" i="114"/>
  <c r="K798" i="114"/>
  <c r="K797" i="114"/>
  <c r="K796" i="114"/>
  <c r="K795" i="114"/>
  <c r="K794" i="114"/>
  <c r="K793" i="114"/>
  <c r="K792" i="114"/>
  <c r="K791" i="114"/>
  <c r="K790" i="114"/>
  <c r="K789" i="114"/>
  <c r="K788" i="114"/>
  <c r="K787" i="114"/>
  <c r="K786" i="114"/>
  <c r="K785" i="114"/>
  <c r="K784" i="114"/>
  <c r="K783" i="114"/>
  <c r="K782" i="114"/>
  <c r="K781" i="114"/>
  <c r="K780" i="114"/>
  <c r="K779" i="114"/>
  <c r="K778" i="114"/>
  <c r="K777" i="114"/>
  <c r="K776" i="114"/>
  <c r="K775" i="114"/>
  <c r="K774" i="114"/>
  <c r="K773" i="114"/>
  <c r="K772" i="114"/>
  <c r="K771" i="114"/>
  <c r="K770" i="114"/>
  <c r="K769" i="114"/>
  <c r="K768" i="114"/>
  <c r="K767" i="114"/>
  <c r="K766" i="114"/>
  <c r="K765" i="114"/>
  <c r="K764" i="114"/>
  <c r="K763" i="114"/>
  <c r="K762" i="114"/>
  <c r="K761" i="114"/>
  <c r="K760" i="114"/>
  <c r="K759" i="114"/>
  <c r="K758" i="114"/>
  <c r="K757" i="114"/>
  <c r="K756" i="114"/>
  <c r="K755" i="114"/>
  <c r="K754" i="114"/>
  <c r="K753" i="114"/>
  <c r="K752" i="114"/>
  <c r="K751" i="114"/>
  <c r="K750" i="114"/>
  <c r="K749" i="114"/>
  <c r="K748" i="114"/>
  <c r="K747" i="114"/>
  <c r="K746" i="114"/>
  <c r="K745" i="114"/>
  <c r="K744" i="114"/>
  <c r="K743" i="114"/>
  <c r="K742" i="114"/>
  <c r="K741" i="114"/>
  <c r="K740" i="114"/>
  <c r="K739" i="114"/>
  <c r="K738" i="114"/>
  <c r="K737" i="114"/>
  <c r="K736" i="114"/>
  <c r="K735" i="114"/>
  <c r="K734" i="114"/>
  <c r="K733" i="114"/>
  <c r="K732" i="114"/>
  <c r="K731" i="114"/>
  <c r="K730" i="114"/>
  <c r="K729" i="114"/>
  <c r="K728" i="114"/>
  <c r="K727" i="114"/>
  <c r="K726" i="114"/>
  <c r="K725" i="114"/>
  <c r="K724" i="114"/>
  <c r="K723" i="114"/>
  <c r="K722" i="114"/>
  <c r="K721" i="114"/>
  <c r="K720" i="114"/>
  <c r="K719" i="114"/>
  <c r="K718" i="114"/>
  <c r="K717" i="114"/>
  <c r="K716" i="114"/>
  <c r="K715" i="114"/>
  <c r="K714" i="114"/>
  <c r="K713" i="114"/>
  <c r="K712" i="114"/>
  <c r="K711" i="114"/>
  <c r="K710" i="114"/>
  <c r="K709" i="114"/>
  <c r="K708" i="114"/>
  <c r="K707" i="114"/>
  <c r="K706" i="114"/>
  <c r="K705" i="114"/>
  <c r="K704" i="114"/>
  <c r="K703" i="114"/>
  <c r="K702" i="114"/>
  <c r="K701" i="114"/>
  <c r="K700" i="114"/>
  <c r="K699" i="114"/>
  <c r="K698" i="114"/>
  <c r="K697" i="114"/>
  <c r="K696" i="114"/>
  <c r="K695" i="114"/>
  <c r="K694" i="114"/>
  <c r="K693" i="114"/>
  <c r="K692" i="114"/>
  <c r="K691" i="114"/>
  <c r="K690" i="114"/>
  <c r="K689" i="114"/>
  <c r="K688" i="114"/>
  <c r="K687" i="114"/>
  <c r="K686" i="114"/>
  <c r="K685" i="114"/>
  <c r="K684" i="114"/>
  <c r="K683" i="114"/>
  <c r="K682" i="114"/>
  <c r="K681" i="114"/>
  <c r="K680" i="114"/>
  <c r="K679" i="114"/>
  <c r="K678" i="114"/>
  <c r="K677" i="114"/>
  <c r="K676" i="114"/>
  <c r="K675" i="114"/>
  <c r="K674" i="114"/>
  <c r="K673" i="114"/>
  <c r="K672" i="114"/>
  <c r="K671" i="114"/>
  <c r="K670" i="114"/>
  <c r="K669" i="114"/>
  <c r="K668" i="114"/>
  <c r="K667" i="114"/>
  <c r="K666" i="114"/>
  <c r="K665" i="114"/>
  <c r="K664" i="114"/>
  <c r="K663" i="114"/>
  <c r="K662" i="114"/>
  <c r="K661" i="114"/>
  <c r="K660" i="114"/>
  <c r="K659" i="114"/>
  <c r="K658" i="114"/>
  <c r="K657" i="114"/>
  <c r="K656" i="114"/>
  <c r="K655" i="114"/>
  <c r="K654" i="114"/>
  <c r="K653" i="114"/>
  <c r="K652" i="114"/>
  <c r="K651" i="114"/>
  <c r="K650" i="114"/>
  <c r="K649" i="114"/>
  <c r="K648" i="114"/>
  <c r="K647" i="114"/>
  <c r="K646" i="114"/>
  <c r="K645" i="114"/>
  <c r="K644" i="114"/>
  <c r="K643" i="114"/>
  <c r="K642" i="114"/>
  <c r="K641" i="114"/>
  <c r="K640" i="114"/>
  <c r="K639" i="114"/>
  <c r="K638" i="114"/>
  <c r="K637" i="114"/>
  <c r="K636" i="114"/>
  <c r="K635" i="114"/>
  <c r="K634" i="114"/>
  <c r="K633" i="114"/>
  <c r="K632" i="114"/>
  <c r="K631" i="114"/>
  <c r="K630" i="114"/>
  <c r="K629" i="114"/>
  <c r="K628" i="114"/>
  <c r="K627" i="114"/>
  <c r="K626" i="114"/>
  <c r="K625" i="114"/>
  <c r="K624" i="114"/>
  <c r="K623" i="114"/>
  <c r="K622" i="114"/>
  <c r="K621" i="114"/>
  <c r="K620" i="114"/>
  <c r="K619" i="114"/>
  <c r="K618" i="114"/>
  <c r="K617" i="114"/>
  <c r="K616" i="114"/>
  <c r="K615" i="114"/>
  <c r="K614" i="114"/>
  <c r="K613" i="114"/>
  <c r="K612" i="114"/>
  <c r="K611" i="114"/>
  <c r="K610" i="114"/>
  <c r="K609" i="114"/>
  <c r="K608" i="114"/>
  <c r="K607" i="114"/>
  <c r="K606" i="114"/>
  <c r="K605" i="114"/>
  <c r="K604" i="114"/>
  <c r="K603" i="114"/>
  <c r="K602" i="114"/>
  <c r="K601" i="114"/>
  <c r="K600" i="114"/>
  <c r="K599" i="114"/>
  <c r="K598" i="114"/>
  <c r="K597" i="114"/>
  <c r="K596" i="114"/>
  <c r="K595" i="114"/>
  <c r="K594" i="114"/>
  <c r="K593" i="114"/>
  <c r="K592" i="114"/>
  <c r="K591" i="114"/>
  <c r="K590" i="114"/>
  <c r="K589" i="114"/>
  <c r="K588" i="114"/>
  <c r="K587" i="114"/>
  <c r="K586" i="114"/>
  <c r="K585" i="114"/>
  <c r="K584" i="114"/>
  <c r="K583" i="114"/>
  <c r="K582" i="114"/>
  <c r="K581" i="114"/>
  <c r="K580" i="114"/>
  <c r="K579" i="114"/>
  <c r="K578" i="114"/>
  <c r="K577" i="114"/>
  <c r="K576" i="114"/>
  <c r="K575" i="114"/>
  <c r="K574" i="114"/>
  <c r="K573" i="114"/>
  <c r="K572" i="114"/>
  <c r="K571" i="114"/>
  <c r="K570" i="114"/>
  <c r="K569" i="114"/>
  <c r="K568" i="114"/>
  <c r="K567" i="114"/>
  <c r="K566" i="114"/>
  <c r="K565" i="114"/>
  <c r="K564" i="114"/>
  <c r="K563" i="114"/>
  <c r="K562" i="114"/>
  <c r="K561" i="114"/>
  <c r="K560" i="114"/>
  <c r="K559" i="114"/>
  <c r="K558" i="114"/>
  <c r="K557" i="114"/>
  <c r="K556" i="114"/>
  <c r="K555" i="114"/>
  <c r="K554" i="114"/>
  <c r="K553" i="114"/>
  <c r="K552" i="114"/>
  <c r="K551" i="114"/>
  <c r="K550" i="114"/>
  <c r="K549" i="114"/>
  <c r="K548" i="114"/>
  <c r="K547" i="114"/>
  <c r="K546" i="114"/>
  <c r="K545" i="114"/>
  <c r="K544" i="114"/>
  <c r="K543" i="114"/>
  <c r="K542" i="114"/>
  <c r="K541" i="114"/>
  <c r="K540" i="114"/>
  <c r="K539" i="114"/>
  <c r="K538" i="114"/>
  <c r="K537" i="114"/>
  <c r="K536" i="114"/>
  <c r="K535" i="114"/>
  <c r="K534" i="114"/>
  <c r="K533" i="114"/>
  <c r="K532" i="114"/>
  <c r="K531" i="114"/>
  <c r="K530" i="114"/>
  <c r="K529" i="114"/>
  <c r="K528" i="114"/>
  <c r="K527" i="114"/>
  <c r="K526" i="114"/>
  <c r="K525" i="114"/>
  <c r="K524" i="114"/>
  <c r="K523" i="114"/>
  <c r="K522" i="114"/>
  <c r="K521" i="114"/>
  <c r="K520" i="114"/>
  <c r="K519" i="114"/>
  <c r="K518" i="114"/>
  <c r="K517" i="114"/>
  <c r="K516" i="114"/>
  <c r="K515" i="114"/>
  <c r="K514" i="114"/>
  <c r="K513" i="114"/>
  <c r="K512" i="114"/>
  <c r="K511" i="114"/>
  <c r="K510" i="114"/>
  <c r="K509" i="114"/>
  <c r="K508" i="114"/>
  <c r="K507" i="114"/>
  <c r="K506" i="114"/>
  <c r="K505" i="114"/>
  <c r="K504" i="114"/>
  <c r="K503" i="114"/>
  <c r="K502" i="114"/>
  <c r="K501" i="114"/>
  <c r="K500" i="114"/>
  <c r="K499" i="114"/>
  <c r="K498" i="114"/>
  <c r="K497" i="114"/>
  <c r="K496" i="114"/>
  <c r="K495" i="114"/>
  <c r="K494" i="114"/>
  <c r="K493" i="114"/>
  <c r="K492" i="114"/>
  <c r="K491" i="114"/>
  <c r="K490" i="114"/>
  <c r="K489" i="114"/>
  <c r="K488" i="114"/>
  <c r="K487" i="114"/>
  <c r="K486" i="114"/>
  <c r="K485" i="114"/>
  <c r="K484" i="114"/>
  <c r="K483" i="114"/>
  <c r="K482" i="114"/>
  <c r="K481" i="114"/>
  <c r="K480" i="114"/>
  <c r="K479" i="114"/>
  <c r="K478" i="114"/>
  <c r="K477" i="114"/>
  <c r="K476" i="114"/>
  <c r="K475" i="114"/>
  <c r="K474" i="114"/>
  <c r="K473" i="114"/>
  <c r="K472" i="114"/>
  <c r="K471" i="114"/>
  <c r="K470" i="114"/>
  <c r="K469" i="114"/>
  <c r="K468" i="114"/>
  <c r="K467" i="114"/>
  <c r="K466" i="114"/>
  <c r="K465" i="114"/>
  <c r="K464" i="114"/>
  <c r="K463" i="114"/>
  <c r="K462" i="114"/>
  <c r="K461" i="114"/>
  <c r="K460" i="114"/>
  <c r="K459" i="114"/>
  <c r="K458" i="114"/>
  <c r="K457" i="114"/>
  <c r="K456" i="114"/>
  <c r="K455" i="114"/>
  <c r="K454" i="114"/>
  <c r="K453" i="114"/>
  <c r="K452" i="114"/>
  <c r="K451" i="114"/>
  <c r="K450" i="114"/>
  <c r="K449" i="114"/>
  <c r="K448" i="114"/>
  <c r="K447" i="114"/>
  <c r="K446" i="114"/>
  <c r="K445" i="114"/>
  <c r="K444" i="114"/>
  <c r="K443" i="114"/>
  <c r="K442" i="114"/>
  <c r="K441" i="114"/>
  <c r="K440" i="114"/>
  <c r="K439" i="114"/>
  <c r="K438" i="114"/>
  <c r="K437" i="114"/>
  <c r="K436" i="114"/>
  <c r="K435" i="114"/>
  <c r="K434" i="114"/>
  <c r="K433" i="114"/>
  <c r="K432" i="114"/>
  <c r="K431" i="114"/>
  <c r="K430" i="114"/>
  <c r="K429" i="114"/>
  <c r="K428" i="114"/>
  <c r="K427" i="114"/>
  <c r="K426" i="114"/>
  <c r="K425" i="114"/>
  <c r="K424" i="114"/>
  <c r="K423" i="114"/>
  <c r="K422" i="114"/>
  <c r="K421" i="114"/>
  <c r="K420" i="114"/>
  <c r="K419" i="114"/>
  <c r="K418" i="114"/>
  <c r="K417" i="114"/>
  <c r="K416" i="114"/>
  <c r="K415" i="114"/>
  <c r="K414" i="114"/>
  <c r="K413" i="114"/>
  <c r="K412" i="114"/>
  <c r="K411" i="114"/>
  <c r="K410" i="114"/>
  <c r="K409" i="114"/>
  <c r="K408" i="114"/>
  <c r="K407" i="114"/>
  <c r="K406" i="114"/>
  <c r="K405" i="114"/>
  <c r="K404" i="114"/>
  <c r="K403" i="114"/>
  <c r="K402" i="114"/>
  <c r="K401" i="114"/>
  <c r="K400" i="114"/>
  <c r="K399" i="114"/>
  <c r="K398" i="114"/>
  <c r="K397" i="114"/>
  <c r="K396" i="114"/>
  <c r="K395" i="114"/>
  <c r="K394" i="114"/>
  <c r="K393" i="114"/>
  <c r="K392" i="114"/>
  <c r="K391" i="114"/>
  <c r="K390" i="114"/>
  <c r="K389" i="114"/>
  <c r="K388" i="114"/>
  <c r="K387" i="114"/>
  <c r="K386" i="114"/>
  <c r="K385" i="114"/>
  <c r="K384" i="114"/>
  <c r="K383" i="114"/>
  <c r="K382" i="114"/>
  <c r="K381" i="114"/>
  <c r="K380" i="114"/>
  <c r="K379" i="114"/>
  <c r="K378" i="114"/>
  <c r="K377" i="114"/>
  <c r="K376" i="114"/>
  <c r="K375" i="114"/>
  <c r="K374" i="114"/>
  <c r="K373" i="114"/>
  <c r="K372" i="114"/>
  <c r="K371" i="114"/>
  <c r="K370" i="114"/>
  <c r="K369" i="114"/>
  <c r="K368" i="114"/>
  <c r="K367" i="114"/>
  <c r="K366" i="114"/>
  <c r="K365" i="114"/>
  <c r="K364" i="114"/>
  <c r="K363" i="114"/>
  <c r="K362" i="114"/>
  <c r="K361" i="114"/>
  <c r="K360" i="114"/>
  <c r="K359" i="114"/>
  <c r="K358" i="114"/>
  <c r="K357" i="114"/>
  <c r="K356" i="114"/>
  <c r="K355" i="114"/>
  <c r="K354" i="114"/>
  <c r="K353" i="114"/>
  <c r="K352" i="114"/>
  <c r="K351" i="114"/>
  <c r="K350" i="114"/>
  <c r="K349" i="114"/>
  <c r="K348" i="114"/>
  <c r="K347" i="114"/>
  <c r="K346" i="114"/>
  <c r="K345" i="114"/>
  <c r="K344" i="114"/>
  <c r="K343" i="114"/>
  <c r="K342" i="114"/>
  <c r="K341" i="114"/>
  <c r="K340" i="114"/>
  <c r="K339" i="114"/>
  <c r="K338" i="114"/>
  <c r="K337" i="114"/>
  <c r="K336" i="114"/>
  <c r="K335" i="114"/>
  <c r="K334" i="114"/>
  <c r="K333" i="114"/>
  <c r="K332" i="114"/>
  <c r="K331" i="114"/>
  <c r="K330" i="114"/>
  <c r="K329" i="114"/>
  <c r="K328" i="114"/>
  <c r="K327" i="114"/>
  <c r="K326" i="114"/>
  <c r="K325" i="114"/>
  <c r="K324" i="114"/>
  <c r="K323" i="114"/>
  <c r="K322" i="114"/>
  <c r="K321" i="114"/>
  <c r="K320" i="114"/>
  <c r="K319" i="114"/>
  <c r="K318" i="114"/>
  <c r="K317" i="114"/>
  <c r="K316" i="114"/>
  <c r="K315" i="114"/>
  <c r="K314" i="114"/>
  <c r="K313" i="114"/>
  <c r="K312" i="114"/>
  <c r="K311" i="114"/>
  <c r="K310" i="114"/>
  <c r="K309" i="114"/>
  <c r="K308" i="114"/>
  <c r="K307" i="114"/>
  <c r="K306" i="114"/>
  <c r="K305" i="114"/>
  <c r="K304" i="114"/>
  <c r="K303" i="114"/>
  <c r="K302" i="114"/>
  <c r="K301" i="114"/>
  <c r="K300" i="114"/>
  <c r="K299" i="114"/>
  <c r="K298" i="114"/>
  <c r="K297" i="114"/>
  <c r="K296" i="114"/>
  <c r="K295" i="114"/>
  <c r="K294" i="114"/>
  <c r="K293" i="114"/>
  <c r="K292" i="114"/>
  <c r="K291" i="114"/>
  <c r="K290" i="114"/>
  <c r="K289" i="114"/>
  <c r="K288" i="114"/>
  <c r="K287" i="114"/>
  <c r="K286" i="114"/>
  <c r="K285" i="114"/>
  <c r="K284" i="114"/>
  <c r="K283" i="114"/>
  <c r="K282" i="114"/>
  <c r="K281" i="114"/>
  <c r="K280" i="114"/>
  <c r="K279" i="114"/>
  <c r="K278" i="114"/>
  <c r="K277" i="114"/>
  <c r="K276" i="114"/>
  <c r="K275" i="114"/>
  <c r="K274" i="114"/>
  <c r="K273" i="114"/>
  <c r="K272" i="114"/>
  <c r="K271" i="114"/>
  <c r="K270" i="114"/>
  <c r="K269" i="114"/>
  <c r="K268" i="114"/>
  <c r="K267" i="114"/>
  <c r="K266" i="114"/>
  <c r="K265" i="114"/>
  <c r="K264" i="114"/>
  <c r="K263" i="114"/>
  <c r="K262" i="114"/>
  <c r="K261" i="114"/>
  <c r="K260" i="114"/>
  <c r="K259" i="114"/>
  <c r="K258" i="114"/>
  <c r="K257" i="114"/>
  <c r="K256" i="114"/>
  <c r="K255" i="114"/>
  <c r="K254" i="114"/>
  <c r="K253" i="114"/>
  <c r="K252" i="114"/>
  <c r="K251" i="114"/>
  <c r="K250" i="114"/>
  <c r="K249" i="114"/>
  <c r="K248" i="114"/>
  <c r="K247" i="114"/>
  <c r="K246" i="114"/>
  <c r="K245" i="114"/>
  <c r="K244" i="114"/>
  <c r="K243" i="114"/>
  <c r="K242" i="114"/>
  <c r="K241" i="114"/>
  <c r="K240" i="114"/>
  <c r="K239" i="114"/>
  <c r="K238" i="114"/>
  <c r="K237" i="114"/>
  <c r="K236" i="114"/>
  <c r="K235" i="114"/>
  <c r="K234" i="114"/>
  <c r="K233" i="114"/>
  <c r="K232" i="114"/>
  <c r="K231" i="114"/>
  <c r="K230" i="114"/>
  <c r="K229" i="114"/>
  <c r="K228" i="114"/>
  <c r="K227" i="114"/>
  <c r="K226" i="114"/>
  <c r="K225" i="114"/>
  <c r="K224" i="114"/>
  <c r="K223" i="114"/>
  <c r="K222" i="114"/>
  <c r="K221" i="114"/>
  <c r="K220" i="114"/>
  <c r="K219" i="114"/>
  <c r="K218" i="114"/>
  <c r="K217" i="114"/>
  <c r="K216" i="114"/>
  <c r="K215" i="114"/>
  <c r="K214" i="114"/>
  <c r="K213" i="114"/>
  <c r="K212" i="114"/>
  <c r="K211" i="114"/>
  <c r="K210" i="114"/>
  <c r="K209" i="114"/>
  <c r="K208" i="114"/>
  <c r="K207" i="114"/>
  <c r="K206" i="114"/>
  <c r="K205" i="114"/>
  <c r="K204" i="114"/>
  <c r="K203" i="114"/>
  <c r="K202" i="114"/>
  <c r="K201" i="114"/>
  <c r="K200" i="114"/>
  <c r="K199" i="114"/>
  <c r="K198" i="114"/>
  <c r="K197" i="114"/>
  <c r="K196" i="114"/>
  <c r="K195" i="114"/>
  <c r="K194" i="114"/>
  <c r="K193" i="114"/>
  <c r="K192" i="114"/>
  <c r="K191" i="114"/>
  <c r="K190" i="114"/>
  <c r="K189" i="114"/>
  <c r="K188" i="114"/>
  <c r="K187" i="114"/>
  <c r="K186" i="114"/>
  <c r="K185" i="114"/>
  <c r="K184" i="114"/>
  <c r="K183" i="114"/>
  <c r="K182" i="114"/>
  <c r="K181" i="114"/>
  <c r="K180" i="114"/>
  <c r="K179" i="114"/>
  <c r="K178" i="114"/>
  <c r="K177" i="114"/>
  <c r="K176" i="114"/>
  <c r="K175" i="114"/>
  <c r="K174" i="114"/>
  <c r="K173" i="114"/>
  <c r="K172" i="114"/>
  <c r="K171" i="114"/>
  <c r="K170" i="114"/>
  <c r="K169" i="114"/>
  <c r="K168" i="114"/>
  <c r="K167" i="114"/>
  <c r="K166" i="114"/>
  <c r="K165" i="114"/>
  <c r="K164" i="114"/>
  <c r="K163" i="114"/>
  <c r="K162" i="114"/>
  <c r="K161" i="114"/>
  <c r="K160" i="114"/>
  <c r="K159" i="114"/>
  <c r="K158" i="114"/>
  <c r="K157" i="114"/>
  <c r="K156" i="114"/>
  <c r="K155" i="114"/>
  <c r="K154" i="114"/>
  <c r="K153" i="114"/>
  <c r="K152" i="114"/>
  <c r="K151" i="114"/>
  <c r="K150" i="114"/>
  <c r="K149" i="114"/>
  <c r="K148" i="114"/>
  <c r="K147" i="114"/>
  <c r="K146" i="114"/>
  <c r="K145" i="114"/>
  <c r="K144" i="114"/>
  <c r="K143" i="114"/>
  <c r="K142" i="114"/>
  <c r="K141" i="114"/>
  <c r="K140" i="114"/>
  <c r="K139" i="114"/>
  <c r="K138" i="114"/>
  <c r="K137" i="114"/>
  <c r="K136" i="114"/>
  <c r="K135" i="114"/>
  <c r="K134" i="114"/>
  <c r="K133" i="114"/>
  <c r="K132" i="114"/>
  <c r="K131" i="114"/>
  <c r="K130" i="114"/>
  <c r="K129" i="114"/>
  <c r="K128" i="114"/>
  <c r="K127" i="114"/>
  <c r="K126" i="114"/>
  <c r="K125" i="114"/>
  <c r="K124" i="114"/>
  <c r="K123" i="114"/>
  <c r="K122" i="114"/>
  <c r="K121" i="114"/>
  <c r="K120" i="114"/>
  <c r="K119" i="114"/>
  <c r="K118" i="114"/>
  <c r="K117" i="114"/>
  <c r="K116" i="114"/>
  <c r="K115" i="114"/>
  <c r="K114" i="114"/>
  <c r="K113" i="114"/>
  <c r="K112" i="114"/>
  <c r="K111" i="114"/>
  <c r="K110" i="114"/>
  <c r="K109" i="114"/>
  <c r="K108" i="114"/>
  <c r="K107" i="114"/>
  <c r="K106" i="114"/>
  <c r="K105" i="114"/>
  <c r="K104" i="114"/>
  <c r="K103" i="114"/>
  <c r="K102" i="114"/>
  <c r="K101" i="114"/>
  <c r="K100" i="114"/>
  <c r="K99" i="114"/>
  <c r="K98" i="114"/>
  <c r="K97" i="114"/>
  <c r="K96" i="114"/>
  <c r="K95" i="114"/>
  <c r="K94" i="114"/>
  <c r="K93" i="114"/>
  <c r="K92" i="114"/>
  <c r="K91" i="114"/>
  <c r="K90" i="114"/>
  <c r="K89" i="114"/>
  <c r="K88" i="114"/>
  <c r="K87" i="114"/>
  <c r="K86" i="114"/>
  <c r="K85" i="114"/>
  <c r="K84" i="114"/>
  <c r="K83" i="114"/>
  <c r="K82" i="114"/>
  <c r="K81" i="114"/>
  <c r="K80" i="114"/>
  <c r="K79" i="114"/>
  <c r="K78" i="114"/>
  <c r="K77" i="114"/>
  <c r="K76" i="114"/>
  <c r="K75" i="114"/>
  <c r="K74" i="114"/>
  <c r="K73" i="114"/>
  <c r="K72" i="114"/>
  <c r="K71" i="114"/>
  <c r="K70" i="114"/>
  <c r="K69" i="114"/>
  <c r="K68" i="114"/>
  <c r="K67" i="114"/>
  <c r="K66" i="114"/>
  <c r="K65" i="114"/>
  <c r="K64" i="114"/>
  <c r="K63" i="114"/>
  <c r="K62" i="114"/>
  <c r="K61" i="114"/>
  <c r="K60" i="114"/>
  <c r="K59" i="114"/>
  <c r="K58" i="114"/>
  <c r="K57" i="114"/>
  <c r="K56" i="114"/>
  <c r="K55" i="114"/>
  <c r="K54" i="114"/>
  <c r="K53" i="114"/>
  <c r="K52" i="114"/>
  <c r="K51" i="114"/>
  <c r="K50" i="114"/>
  <c r="K49" i="114"/>
  <c r="K48" i="114"/>
  <c r="K47" i="114"/>
  <c r="K46" i="114"/>
  <c r="K45" i="114"/>
  <c r="K44" i="114"/>
  <c r="K43" i="114"/>
  <c r="K42" i="114"/>
  <c r="K41" i="114"/>
  <c r="K40" i="114"/>
  <c r="K39" i="114"/>
  <c r="K38" i="114"/>
  <c r="K37" i="114"/>
  <c r="K36" i="114"/>
  <c r="K35" i="114"/>
  <c r="K34" i="114"/>
  <c r="K33" i="114"/>
  <c r="K32" i="114"/>
  <c r="K31" i="114"/>
  <c r="K30" i="114"/>
  <c r="K29" i="114"/>
  <c r="K28" i="114"/>
  <c r="K27" i="114"/>
  <c r="K26" i="114"/>
  <c r="K25" i="114"/>
  <c r="K24" i="114"/>
  <c r="K23" i="114"/>
  <c r="K22" i="114"/>
  <c r="K21" i="114"/>
  <c r="K20" i="114"/>
  <c r="K19" i="114"/>
  <c r="K18" i="114"/>
  <c r="K17" i="114"/>
  <c r="K16" i="114"/>
  <c r="K15" i="114"/>
  <c r="K14" i="114"/>
  <c r="K13" i="114"/>
  <c r="K12" i="114"/>
  <c r="K11" i="114"/>
  <c r="K10" i="114"/>
  <c r="K9" i="114"/>
  <c r="K8" i="114"/>
  <c r="K7" i="114"/>
  <c r="K6" i="114"/>
  <c r="K5" i="114"/>
  <c r="K4" i="114"/>
  <c r="K3" i="114"/>
  <c r="K2" i="114"/>
  <c r="L1" i="114" s="1"/>
  <c r="J2" i="120"/>
  <c r="K1" i="120" s="1"/>
  <c r="J1" i="114" l="1"/>
  <c r="I1" i="120"/>
  <c r="M1" i="118" l="1"/>
  <c r="K1" i="118"/>
  <c r="L220" i="116" l="1"/>
  <c r="L219" i="116"/>
  <c r="L218" i="116"/>
  <c r="L217" i="116"/>
  <c r="L216" i="116"/>
  <c r="L215" i="116"/>
  <c r="L214" i="116"/>
  <c r="L213" i="116"/>
  <c r="L212" i="116"/>
  <c r="L211" i="116"/>
  <c r="L210" i="116"/>
  <c r="L209" i="116"/>
  <c r="L208" i="116"/>
  <c r="L207" i="116"/>
  <c r="L206" i="116"/>
  <c r="L205" i="116"/>
  <c r="L204" i="116"/>
  <c r="L203" i="116"/>
  <c r="L202" i="116"/>
  <c r="L201" i="116"/>
  <c r="L200" i="116"/>
  <c r="L199" i="116"/>
  <c r="L198" i="116"/>
  <c r="L197" i="116"/>
  <c r="L196" i="116"/>
  <c r="L195" i="116"/>
  <c r="L194" i="116"/>
  <c r="L193" i="116"/>
  <c r="L192" i="116"/>
  <c r="L191" i="116"/>
  <c r="L190" i="116"/>
  <c r="L189" i="116"/>
  <c r="L188" i="116"/>
  <c r="L187" i="116"/>
  <c r="L186" i="116"/>
  <c r="L185" i="116"/>
  <c r="L184" i="116"/>
  <c r="L183" i="116"/>
  <c r="L182" i="116"/>
  <c r="L181" i="116"/>
  <c r="L180" i="116"/>
  <c r="L179" i="116"/>
  <c r="L178" i="116"/>
  <c r="L177" i="116"/>
  <c r="L176" i="116"/>
  <c r="L175" i="116"/>
  <c r="L174" i="116"/>
  <c r="L173" i="116"/>
  <c r="L172" i="116"/>
  <c r="L171" i="116"/>
  <c r="L170" i="116"/>
  <c r="L169" i="116"/>
  <c r="L168" i="116"/>
  <c r="L167" i="116"/>
  <c r="L166" i="116"/>
  <c r="L165" i="116"/>
  <c r="L164" i="116"/>
  <c r="L163" i="116"/>
  <c r="L162" i="116"/>
  <c r="L161" i="116"/>
  <c r="L160" i="116"/>
  <c r="L159" i="116"/>
  <c r="L158" i="116"/>
  <c r="L157" i="116"/>
  <c r="L156" i="116"/>
  <c r="L155" i="116"/>
  <c r="L154" i="116"/>
  <c r="L153" i="116"/>
  <c r="L152" i="116"/>
  <c r="L151" i="116"/>
  <c r="L150" i="116"/>
  <c r="L149" i="116"/>
  <c r="L148" i="116"/>
  <c r="L147" i="116"/>
  <c r="L146" i="116"/>
  <c r="L145" i="116"/>
  <c r="L144" i="116"/>
  <c r="L143" i="116"/>
  <c r="L142" i="116"/>
  <c r="L141" i="116"/>
  <c r="L140" i="116"/>
  <c r="L139" i="116"/>
  <c r="L138" i="116"/>
  <c r="L137" i="116"/>
  <c r="L136" i="116"/>
  <c r="L135" i="116"/>
  <c r="L134" i="116"/>
  <c r="L133" i="116"/>
  <c r="L132" i="116"/>
  <c r="L131" i="116"/>
  <c r="L130" i="116"/>
  <c r="L129" i="116"/>
  <c r="L128" i="116"/>
  <c r="L127" i="116"/>
  <c r="L126" i="116"/>
  <c r="L125" i="116"/>
  <c r="L124" i="116"/>
  <c r="L123" i="116"/>
  <c r="L122" i="116"/>
  <c r="L121" i="116"/>
  <c r="L120" i="116"/>
  <c r="L119" i="116"/>
  <c r="L118" i="116"/>
  <c r="L117" i="116"/>
  <c r="L116" i="116"/>
  <c r="L115" i="116"/>
  <c r="L114" i="116"/>
  <c r="L113" i="116"/>
  <c r="L112" i="116"/>
  <c r="L111" i="116"/>
  <c r="L110" i="116"/>
  <c r="L109" i="116"/>
  <c r="L108" i="116"/>
  <c r="L107" i="116"/>
  <c r="L106" i="116"/>
  <c r="L105" i="116"/>
  <c r="L104" i="116"/>
  <c r="L103" i="116"/>
  <c r="L102" i="116"/>
  <c r="L101" i="116"/>
  <c r="L100" i="116"/>
  <c r="L99" i="116"/>
  <c r="L98" i="116"/>
  <c r="L97" i="116"/>
  <c r="L96" i="116"/>
  <c r="L95" i="116"/>
  <c r="L94" i="116"/>
  <c r="L93" i="116"/>
  <c r="L92" i="116"/>
  <c r="L91" i="116"/>
  <c r="L90" i="116"/>
  <c r="L89" i="116"/>
  <c r="L88" i="116"/>
  <c r="L87" i="116"/>
  <c r="L86" i="116"/>
  <c r="L85" i="116"/>
  <c r="L84" i="116"/>
  <c r="L83" i="116"/>
  <c r="L82" i="116"/>
  <c r="L81" i="116"/>
  <c r="L80" i="116"/>
  <c r="L79" i="116"/>
  <c r="L78" i="116"/>
  <c r="L77" i="116"/>
  <c r="L76" i="116"/>
  <c r="L75" i="116"/>
  <c r="L74" i="116"/>
  <c r="L73" i="116"/>
  <c r="L72" i="116"/>
  <c r="L71" i="116"/>
  <c r="L70" i="116"/>
  <c r="L69" i="116"/>
  <c r="L68" i="116"/>
  <c r="L67" i="116"/>
  <c r="L66" i="116"/>
  <c r="L65" i="116"/>
  <c r="L64" i="116"/>
  <c r="L63" i="116"/>
  <c r="L62" i="116"/>
  <c r="L61" i="116"/>
  <c r="L60" i="116"/>
  <c r="L59" i="116"/>
  <c r="L58" i="116"/>
  <c r="L57" i="116"/>
  <c r="L56" i="116"/>
  <c r="L55" i="116"/>
  <c r="L54" i="116"/>
  <c r="L53" i="116"/>
  <c r="L52" i="116"/>
  <c r="L51" i="116"/>
  <c r="L50" i="116"/>
  <c r="L49" i="116"/>
  <c r="L48" i="116"/>
  <c r="L47" i="116"/>
  <c r="L46" i="116"/>
  <c r="L45" i="116"/>
  <c r="L44" i="116"/>
  <c r="L43" i="116"/>
  <c r="L42" i="116"/>
  <c r="L41" i="116"/>
  <c r="L40" i="116"/>
  <c r="L39" i="116"/>
  <c r="L38" i="116"/>
  <c r="L37" i="116"/>
  <c r="L36" i="116"/>
  <c r="L35" i="116"/>
  <c r="L34" i="116"/>
  <c r="L33" i="116"/>
  <c r="L32" i="116"/>
  <c r="L31" i="116"/>
  <c r="L30" i="116"/>
  <c r="L29" i="116"/>
  <c r="L28" i="116"/>
  <c r="L27" i="116"/>
  <c r="L26" i="116"/>
  <c r="L25" i="116"/>
  <c r="L24" i="116"/>
  <c r="L23" i="116"/>
  <c r="L22" i="116"/>
  <c r="L21" i="116"/>
  <c r="L20" i="116"/>
  <c r="L19" i="116"/>
  <c r="L18" i="116"/>
  <c r="L17" i="116"/>
  <c r="L16" i="116"/>
  <c r="L15" i="116"/>
  <c r="L14" i="116"/>
  <c r="L13" i="116"/>
  <c r="L12" i="116"/>
  <c r="L11" i="116"/>
  <c r="L10" i="116"/>
  <c r="L9" i="116"/>
  <c r="L8" i="116"/>
  <c r="L7" i="116"/>
  <c r="L6" i="116"/>
  <c r="L5" i="116"/>
  <c r="L4" i="116"/>
  <c r="L3" i="116"/>
  <c r="L2" i="116"/>
  <c r="L14" i="111" l="1"/>
  <c r="L13" i="111"/>
  <c r="L12" i="111"/>
  <c r="L28" i="111"/>
  <c r="L27" i="111"/>
  <c r="L26" i="111"/>
  <c r="L25" i="111"/>
  <c r="L24" i="111"/>
  <c r="L23" i="111"/>
  <c r="L22" i="111"/>
  <c r="L21" i="111"/>
  <c r="L20" i="111"/>
  <c r="L19" i="111"/>
  <c r="L18" i="111"/>
  <c r="L17" i="111"/>
  <c r="L11" i="111"/>
  <c r="L10" i="111"/>
  <c r="L9" i="111"/>
  <c r="L8" i="111"/>
  <c r="L7" i="111"/>
  <c r="L6" i="111"/>
  <c r="L5" i="111"/>
  <c r="L4" i="111"/>
  <c r="L3" i="111"/>
  <c r="L2" i="111"/>
  <c r="M1" i="111" l="1"/>
  <c r="K1" i="111"/>
  <c r="J8" i="106" l="1"/>
  <c r="J9" i="106"/>
  <c r="J10" i="106"/>
  <c r="J11" i="106"/>
  <c r="J12" i="106"/>
  <c r="J13" i="106"/>
  <c r="J14" i="106"/>
  <c r="J15" i="106"/>
  <c r="J16" i="106"/>
  <c r="J17" i="106"/>
  <c r="J18" i="106"/>
  <c r="J19" i="106"/>
  <c r="J20" i="106"/>
  <c r="J21" i="106"/>
  <c r="J22" i="106"/>
  <c r="J23" i="106"/>
  <c r="J24" i="106"/>
  <c r="J25" i="106"/>
  <c r="J26" i="106"/>
  <c r="J27" i="106"/>
  <c r="J28" i="106"/>
  <c r="J29" i="106"/>
  <c r="J30" i="106"/>
  <c r="J31" i="106"/>
  <c r="J32" i="106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52" i="106"/>
  <c r="J53" i="106"/>
  <c r="J54" i="106"/>
  <c r="J55" i="106"/>
  <c r="J56" i="106"/>
  <c r="J57" i="106"/>
  <c r="J58" i="106"/>
  <c r="J59" i="106"/>
  <c r="J60" i="106"/>
  <c r="J61" i="106"/>
  <c r="J62" i="106"/>
  <c r="J63" i="106"/>
  <c r="J64" i="106"/>
  <c r="J65" i="106"/>
  <c r="J66" i="106"/>
  <c r="J67" i="106"/>
  <c r="J68" i="106"/>
  <c r="J69" i="106"/>
  <c r="J70" i="106"/>
  <c r="J71" i="106"/>
  <c r="J72" i="106"/>
  <c r="J73" i="106"/>
  <c r="J74" i="106"/>
  <c r="J75" i="106"/>
  <c r="J76" i="106"/>
  <c r="J77" i="106"/>
  <c r="J78" i="106"/>
  <c r="J79" i="106"/>
  <c r="J80" i="106"/>
  <c r="J81" i="106"/>
  <c r="J82" i="106"/>
  <c r="J83" i="106"/>
  <c r="J84" i="106"/>
  <c r="J85" i="106"/>
  <c r="J86" i="106"/>
  <c r="J87" i="106"/>
  <c r="J88" i="106"/>
  <c r="J89" i="106"/>
  <c r="J90" i="106"/>
  <c r="J91" i="106"/>
  <c r="J92" i="106"/>
  <c r="J93" i="106"/>
  <c r="J94" i="106"/>
  <c r="J95" i="106"/>
  <c r="J96" i="106"/>
  <c r="J97" i="106"/>
  <c r="J98" i="106"/>
  <c r="J99" i="106"/>
  <c r="J100" i="106"/>
  <c r="J101" i="106"/>
  <c r="J102" i="106"/>
  <c r="J103" i="106"/>
  <c r="J104" i="106"/>
  <c r="J105" i="106"/>
  <c r="J106" i="106"/>
  <c r="J107" i="106"/>
  <c r="J108" i="106"/>
  <c r="J109" i="106"/>
  <c r="J110" i="106"/>
  <c r="J111" i="106"/>
  <c r="J112" i="106"/>
  <c r="J113" i="106"/>
  <c r="J114" i="106"/>
  <c r="J115" i="106"/>
  <c r="J116" i="106"/>
  <c r="J117" i="106"/>
  <c r="J118" i="106"/>
  <c r="J119" i="106"/>
  <c r="J120" i="106"/>
  <c r="J121" i="106"/>
  <c r="J122" i="106"/>
  <c r="J123" i="106"/>
  <c r="J124" i="106"/>
  <c r="J125" i="106"/>
  <c r="J126" i="106"/>
  <c r="J127" i="106"/>
  <c r="J128" i="106"/>
  <c r="J129" i="106"/>
  <c r="J130" i="106"/>
  <c r="J131" i="106"/>
  <c r="J132" i="106"/>
  <c r="J133" i="106"/>
  <c r="J134" i="106"/>
  <c r="J135" i="106"/>
  <c r="J136" i="106"/>
  <c r="J137" i="106"/>
  <c r="J138" i="106"/>
  <c r="J139" i="106"/>
  <c r="J140" i="106"/>
  <c r="J141" i="106"/>
  <c r="J3" i="106"/>
  <c r="J4" i="106"/>
  <c r="J5" i="106"/>
  <c r="J6" i="106"/>
  <c r="J7" i="106"/>
  <c r="J2" i="106" l="1"/>
  <c r="I1" i="106" l="1"/>
  <c r="K1" i="106"/>
  <c r="K1" i="104" l="1"/>
  <c r="I1" i="104"/>
  <c r="K9" i="68"/>
  <c r="L9" i="68"/>
  <c r="I3" i="100" l="1"/>
  <c r="I4" i="100"/>
  <c r="I5" i="100"/>
  <c r="I6" i="100"/>
  <c r="I7" i="100"/>
  <c r="I8" i="100"/>
  <c r="I9" i="100"/>
  <c r="I10" i="100"/>
  <c r="I11" i="100"/>
  <c r="I12" i="100"/>
  <c r="I13" i="100"/>
  <c r="I14" i="100"/>
  <c r="I15" i="100"/>
  <c r="I16" i="100"/>
  <c r="I17" i="100"/>
  <c r="I18" i="100"/>
  <c r="I2" i="100"/>
  <c r="J1" i="100" l="1"/>
  <c r="K30" i="68" l="1"/>
  <c r="K29" i="68"/>
  <c r="K27" i="68"/>
  <c r="L28" i="68"/>
  <c r="L30" i="68"/>
  <c r="K28" i="68"/>
  <c r="L29" i="68"/>
  <c r="L27" i="68"/>
  <c r="J7" i="94"/>
  <c r="J8" i="94"/>
  <c r="J9" i="94"/>
  <c r="J10" i="94"/>
  <c r="J11" i="94"/>
  <c r="J12" i="94"/>
  <c r="J13" i="94"/>
  <c r="J14" i="94"/>
  <c r="J15" i="94"/>
  <c r="J16" i="94"/>
  <c r="J17" i="94"/>
  <c r="J18" i="94"/>
  <c r="J19" i="94"/>
  <c r="J20" i="94"/>
  <c r="J21" i="94"/>
  <c r="J22" i="94"/>
  <c r="J23" i="94"/>
  <c r="J24" i="94"/>
  <c r="J25" i="94"/>
  <c r="J26" i="94"/>
  <c r="J28" i="94"/>
  <c r="J29" i="94"/>
  <c r="J27" i="94"/>
  <c r="J30" i="94"/>
  <c r="J31" i="9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I1" i="94" l="1"/>
  <c r="K1" i="94"/>
  <c r="J10" i="76" l="1"/>
  <c r="J9" i="76"/>
  <c r="J8" i="76"/>
  <c r="J7" i="76"/>
  <c r="J6" i="76"/>
  <c r="J5" i="76"/>
  <c r="J4" i="76"/>
  <c r="J3" i="76"/>
  <c r="J2" i="76"/>
  <c r="K22" i="68" l="1"/>
  <c r="L22" i="68"/>
  <c r="K1" i="76"/>
  <c r="I1" i="76"/>
</calcChain>
</file>

<file path=xl/comments1.xml><?xml version="1.0" encoding="utf-8"?>
<comments xmlns="http://schemas.openxmlformats.org/spreadsheetml/2006/main">
  <authors>
    <author>Daniel Suranyi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to review from Eurostat energy accounts: statistical discrepancy, changes in inventories, environment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to review:we need to review / confirm model of balancing items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to review role of aggregate items (Eurostat table D)</t>
        </r>
      </text>
    </comment>
  </commentList>
</comments>
</file>

<file path=xl/comments2.xml><?xml version="1.0" encoding="utf-8"?>
<comments xmlns="http://schemas.openxmlformats.org/spreadsheetml/2006/main">
  <authors>
    <author>Daniel Suranyi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is there a case to remove it?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 (bridged from IPCC sectors?), to be confirmed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Intensities of greenhouse gas (GHG) emissions by production unit for a selection of agricultural commodities.</t>
        </r>
      </text>
    </comment>
    <comment ref="E17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to be kept as placeholder for future use; currently data is not yet available for flows</t>
        </r>
      </text>
    </comment>
  </commentList>
</comments>
</file>

<file path=xl/comments3.xml><?xml version="1.0" encoding="utf-8"?>
<comments xmlns="http://schemas.openxmlformats.org/spreadsheetml/2006/main">
  <authors>
    <author>jchan</author>
    <author>Daniel SURANYI</author>
  </authors>
  <commentList>
    <comment ref="C123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SDMXNA-301</t>
        </r>
      </text>
    </comment>
    <comment ref="A273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SDMXNA-351</t>
        </r>
      </text>
    </comment>
    <comment ref="B329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SDMXNA-351
</t>
        </r>
      </text>
    </comment>
    <comment ref="C350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SDMXNA-329
</t>
        </r>
      </text>
    </comment>
    <comment ref="A352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SDMXNA-329
</t>
        </r>
      </text>
    </comment>
    <comment ref="B789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Typo in label fixed</t>
        </r>
      </text>
    </comment>
  </commentList>
</comments>
</file>

<file path=xl/comments4.xml><?xml version="1.0" encoding="utf-8"?>
<comments xmlns="http://schemas.openxmlformats.org/spreadsheetml/2006/main">
  <authors>
    <author>Daniel SURANYI</author>
  </authors>
  <commentList>
    <comment ref="A14" authorId="0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3th quadrant in the model, usually not filled with data but conceptually existing</t>
        </r>
      </text>
    </comment>
  </commentList>
</comments>
</file>

<file path=xl/comments5.xml><?xml version="1.0" encoding="utf-8"?>
<comments xmlns="http://schemas.openxmlformats.org/spreadsheetml/2006/main">
  <authors>
    <author>PALMIERI Raynald (ESTAT-EXT)</author>
    <author>Daniel SURANYI</author>
  </authors>
  <commentList>
    <comment ref="A63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SDMXNA-234</t>
        </r>
      </text>
    </comment>
    <comment ref="A425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26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27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28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29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0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1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2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3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4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5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6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37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SDMXNA-17</t>
        </r>
      </text>
    </comment>
    <comment ref="A448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Added, SDMXNA-86</t>
        </r>
      </text>
    </comment>
    <comment ref="A466" authorId="1">
      <text>
        <r>
          <rPr>
            <b/>
            <sz val="9"/>
            <color indexed="81"/>
            <rFont val="Tahoma"/>
            <family val="2"/>
          </rPr>
          <t>Daniel SURANYI:</t>
        </r>
        <r>
          <rPr>
            <sz val="9"/>
            <color indexed="81"/>
            <rFont val="Tahoma"/>
            <family val="2"/>
          </rPr>
          <t xml:space="preserve">
Added for EDP, SDMXNA-40</t>
        </r>
      </text>
    </comment>
    <comment ref="A469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SDMXNA-242</t>
        </r>
      </text>
    </comment>
    <comment ref="A470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SDMXNA-242</t>
        </r>
      </text>
    </comment>
    <comment ref="A533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SDMXNA-270</t>
        </r>
      </text>
    </comment>
    <comment ref="A534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SDMXNA-270</t>
        </r>
      </text>
    </comment>
    <comment ref="A535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SDMXNA-270</t>
        </r>
      </text>
    </comment>
    <comment ref="A538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SDMXNA-242</t>
        </r>
      </text>
    </comment>
  </commentList>
</comments>
</file>

<file path=xl/comments6.xml><?xml version="1.0" encoding="utf-8"?>
<comments xmlns="http://schemas.openxmlformats.org/spreadsheetml/2006/main">
  <authors>
    <author>PALMIERI Raynald (ESTAT-EXT)</author>
  </authors>
  <commentList>
    <comment ref="A77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SDMXNA-246
</t>
        </r>
      </text>
    </comment>
    <comment ref="A78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SDMXNA-246</t>
        </r>
      </text>
    </comment>
    <comment ref="A79" authorId="0">
      <text>
        <r>
          <rPr>
            <b/>
            <sz val="9"/>
            <color indexed="81"/>
            <rFont val="Tahoma"/>
            <family val="2"/>
          </rPr>
          <t>PALMIERI Raynald (ESTAT-EXT):</t>
        </r>
        <r>
          <rPr>
            <sz val="9"/>
            <color indexed="81"/>
            <rFont val="Tahoma"/>
            <family val="2"/>
          </rPr>
          <t xml:space="preserve">
Added SDMXNA-246</t>
        </r>
      </text>
    </comment>
  </commentList>
</comments>
</file>

<file path=xl/comments7.xml><?xml version="1.0" encoding="utf-8"?>
<comments xmlns="http://schemas.openxmlformats.org/spreadsheetml/2006/main">
  <authors>
    <author>jchan</author>
  </authors>
  <commentList>
    <comment ref="A82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SDMXNA-218</t>
        </r>
      </text>
    </comment>
    <comment ref="A226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SDMXNA-138</t>
        </r>
      </text>
    </comment>
    <comment ref="A384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SDMXNA-138</t>
        </r>
      </text>
    </comment>
    <comment ref="A631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SDMXNA-138</t>
        </r>
      </text>
    </comment>
    <comment ref="A636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SDMXNA-138</t>
        </r>
      </text>
    </comment>
    <comment ref="A693" authorId="0">
      <text>
        <r>
          <rPr>
            <b/>
            <sz val="9"/>
            <color indexed="81"/>
            <rFont val="Tahoma"/>
            <family val="2"/>
          </rPr>
          <t>jchan:</t>
        </r>
        <r>
          <rPr>
            <sz val="9"/>
            <color indexed="81"/>
            <rFont val="Tahoma"/>
            <family val="2"/>
          </rPr>
          <t xml:space="preserve">
SDMXNA-138</t>
        </r>
      </text>
    </comment>
  </commentList>
</comments>
</file>

<file path=xl/sharedStrings.xml><?xml version="1.0" encoding="utf-8"?>
<sst xmlns="http://schemas.openxmlformats.org/spreadsheetml/2006/main" count="8488" uniqueCount="7580">
  <si>
    <t>H</t>
  </si>
  <si>
    <t>M</t>
  </si>
  <si>
    <t>S</t>
  </si>
  <si>
    <t>D</t>
  </si>
  <si>
    <t>Concepts</t>
  </si>
  <si>
    <t>Concept Name</t>
  </si>
  <si>
    <t>Code</t>
  </si>
  <si>
    <t>Q</t>
  </si>
  <si>
    <t>R</t>
  </si>
  <si>
    <t>B</t>
  </si>
  <si>
    <t>Not applicable</t>
  </si>
  <si>
    <t>Description</t>
  </si>
  <si>
    <t>C</t>
  </si>
  <si>
    <t>A</t>
  </si>
  <si>
    <t>N</t>
  </si>
  <si>
    <t>F</t>
  </si>
  <si>
    <t>W</t>
  </si>
  <si>
    <t>Euro</t>
  </si>
  <si>
    <t>SDMX</t>
  </si>
  <si>
    <t>A (obs, optional)</t>
  </si>
  <si>
    <t>REF_AREA</t>
  </si>
  <si>
    <t>FREQ</t>
  </si>
  <si>
    <t>CL_FREQ</t>
  </si>
  <si>
    <t>D (Frequency)</t>
  </si>
  <si>
    <t>D (Time)</t>
  </si>
  <si>
    <t>Annual</t>
  </si>
  <si>
    <t>Quarterly</t>
  </si>
  <si>
    <t>Hourly</t>
  </si>
  <si>
    <t>Silver</t>
  </si>
  <si>
    <t>_T</t>
  </si>
  <si>
    <t>_Z</t>
  </si>
  <si>
    <t>_X</t>
  </si>
  <si>
    <t>A (series, optional)</t>
  </si>
  <si>
    <t>Generic Concepts</t>
  </si>
  <si>
    <t>COMMENT_OBS</t>
  </si>
  <si>
    <t>CONF_STATUS</t>
  </si>
  <si>
    <t>Cross domain Atributes</t>
  </si>
  <si>
    <t>CL_CONF_STATUS</t>
  </si>
  <si>
    <t>CL_OBS_STATUS</t>
  </si>
  <si>
    <t xml:space="preserve">Comments to the observation value </t>
  </si>
  <si>
    <t xml:space="preserve">Detailed description of the group of series </t>
  </si>
  <si>
    <t>Confidentiality status</t>
  </si>
  <si>
    <r>
      <t xml:space="preserve">Legend:
# … Code list fully used in concept
 %… Code list partly used in concept (see detailed sheet)
</t>
    </r>
    <r>
      <rPr>
        <b/>
        <i/>
        <sz val="11"/>
        <color indexed="8"/>
        <rFont val="Calibri"/>
        <family val="2"/>
      </rPr>
      <t>(blank)</t>
    </r>
    <r>
      <rPr>
        <b/>
        <sz val="11"/>
        <color indexed="8"/>
        <rFont val="Calibri"/>
        <family val="2"/>
      </rPr>
      <t xml:space="preserve"> … Concept not used in table
</t>
    </r>
    <r>
      <rPr>
        <b/>
        <i/>
        <sz val="11"/>
        <color indexed="8"/>
        <rFont val="Calibri"/>
        <family val="2"/>
      </rPr>
      <t>(code)</t>
    </r>
    <r>
      <rPr>
        <b/>
        <sz val="11"/>
        <color indexed="8"/>
        <rFont val="Calibri"/>
        <family val="2"/>
      </rPr>
      <t xml:space="preserve"> … fixed single code from code list</t>
    </r>
  </si>
  <si>
    <t>OBS_VALUE</t>
  </si>
  <si>
    <t>Observation value</t>
  </si>
  <si>
    <t>A (dataset, optional)</t>
  </si>
  <si>
    <t>COMMENT_DSET</t>
  </si>
  <si>
    <t>Comments on dataset level</t>
  </si>
  <si>
    <t>COMMENT_TS</t>
  </si>
  <si>
    <t>A (series, mandatory)</t>
  </si>
  <si>
    <t>TIME_PERIOD</t>
  </si>
  <si>
    <t>ObservationalTimePeriod</t>
  </si>
  <si>
    <t>ESTAT</t>
  </si>
  <si>
    <t>Agency</t>
  </si>
  <si>
    <t>Version</t>
  </si>
  <si>
    <t>Type</t>
  </si>
  <si>
    <t>String</t>
  </si>
  <si>
    <t>Length</t>
  </si>
  <si>
    <t>Min
Length</t>
  </si>
  <si>
    <t>Max
Length</t>
  </si>
  <si>
    <t>Time period</t>
  </si>
  <si>
    <t>Source Table/Questionnaire description</t>
  </si>
  <si>
    <t xml:space="preserve">1=Used by orgs 
in the Ownership Group </t>
  </si>
  <si>
    <t>Changed since last version</t>
  </si>
  <si>
    <t>Maintenance 
Agency</t>
  </si>
  <si>
    <t>Domain-specific concepts</t>
  </si>
  <si>
    <t>Uncoded</t>
  </si>
  <si>
    <t>Confidential statistical information</t>
  </si>
  <si>
    <t>Not for publication, restricted for internal use only</t>
  </si>
  <si>
    <t>Free (free for publication)</t>
  </si>
  <si>
    <t>Primary confidentiality due to small counts</t>
  </si>
  <si>
    <t>O</t>
  </si>
  <si>
    <t>Primary confidentiality due to dominance by one unit</t>
  </si>
  <si>
    <t>T</t>
  </si>
  <si>
    <t>Primary confidentiality due to dominance by two units</t>
  </si>
  <si>
    <t>G</t>
  </si>
  <si>
    <t>Primary confidentiality due to dominance by one or two units</t>
  </si>
  <si>
    <t>Primary confidentiality due to data declared confidential based on other measures of concentration</t>
  </si>
  <si>
    <t>Commonly used concepts:</t>
  </si>
  <si>
    <t>Time interval at which observations occur over a given time period.</t>
  </si>
  <si>
    <t>Timespan or point in time to which the observation actually refers.</t>
  </si>
  <si>
    <t>Alphanumeric</t>
  </si>
  <si>
    <t>Information about the confidentiality status of the object to which this attribute is attached.</t>
  </si>
  <si>
    <t>Information on the quality of a value or an unusual or missing value.</t>
  </si>
  <si>
    <t>Concept ID</t>
  </si>
  <si>
    <t>Concept Definition</t>
  </si>
  <si>
    <t>2.0</t>
  </si>
  <si>
    <t xml:space="preserve">Daily - business  week </t>
  </si>
  <si>
    <t xml:space="preserve">Daily </t>
  </si>
  <si>
    <t xml:space="preserve">Monthly </t>
  </si>
  <si>
    <t xml:space="preserve">Minutely </t>
  </si>
  <si>
    <t>Half-yearly, semestrial</t>
  </si>
  <si>
    <t xml:space="preserve">Weekly </t>
  </si>
  <si>
    <t>Turkey</t>
  </si>
  <si>
    <t>TR</t>
  </si>
  <si>
    <t>Slovakia</t>
  </si>
  <si>
    <t>SK</t>
  </si>
  <si>
    <t>Slovenia</t>
  </si>
  <si>
    <t>SI</t>
  </si>
  <si>
    <t>Sweden</t>
  </si>
  <si>
    <t>SE</t>
  </si>
  <si>
    <t>Serbia</t>
  </si>
  <si>
    <t>RS</t>
  </si>
  <si>
    <t>Romania</t>
  </si>
  <si>
    <t>RO</t>
  </si>
  <si>
    <t>Portugal</t>
  </si>
  <si>
    <t>PT</t>
  </si>
  <si>
    <t>Poland</t>
  </si>
  <si>
    <t>PL</t>
  </si>
  <si>
    <t>Norway</t>
  </si>
  <si>
    <t>NO</t>
  </si>
  <si>
    <t>Netherlands</t>
  </si>
  <si>
    <t>NL</t>
  </si>
  <si>
    <t>Malta</t>
  </si>
  <si>
    <t>MT</t>
  </si>
  <si>
    <t>MK</t>
  </si>
  <si>
    <t>Montenegro</t>
  </si>
  <si>
    <t>ME</t>
  </si>
  <si>
    <t>Latvia</t>
  </si>
  <si>
    <t>LV</t>
  </si>
  <si>
    <t>Luxembourg</t>
  </si>
  <si>
    <t>LU</t>
  </si>
  <si>
    <t>Lithuania</t>
  </si>
  <si>
    <t>LT</t>
  </si>
  <si>
    <t>Liechtenstein</t>
  </si>
  <si>
    <t>LI</t>
  </si>
  <si>
    <t>J59</t>
  </si>
  <si>
    <t>Italy</t>
  </si>
  <si>
    <t>IT</t>
  </si>
  <si>
    <t>Iceland</t>
  </si>
  <si>
    <t>IS</t>
  </si>
  <si>
    <t>Ireland</t>
  </si>
  <si>
    <t>IE</t>
  </si>
  <si>
    <t>Hungary</t>
  </si>
  <si>
    <t>HU</t>
  </si>
  <si>
    <t>Croatia</t>
  </si>
  <si>
    <t>HR</t>
  </si>
  <si>
    <t>Greece</t>
  </si>
  <si>
    <t>United Kingdom</t>
  </si>
  <si>
    <t>France</t>
  </si>
  <si>
    <t>FR</t>
  </si>
  <si>
    <t>Finland</t>
  </si>
  <si>
    <t>FI</t>
  </si>
  <si>
    <t>F42</t>
  </si>
  <si>
    <t>F41</t>
  </si>
  <si>
    <t>Spain</t>
  </si>
  <si>
    <t>ES</t>
  </si>
  <si>
    <t>Estonia</t>
  </si>
  <si>
    <t>EE</t>
  </si>
  <si>
    <t>E39</t>
  </si>
  <si>
    <t>Denmark</t>
  </si>
  <si>
    <t>DK</t>
  </si>
  <si>
    <t>DE</t>
  </si>
  <si>
    <t>Czech Republic</t>
  </si>
  <si>
    <t>CZ</t>
  </si>
  <si>
    <t>Cyprus</t>
  </si>
  <si>
    <t>CY</t>
  </si>
  <si>
    <t>CO</t>
  </si>
  <si>
    <t>Switzerland</t>
  </si>
  <si>
    <t>CH</t>
  </si>
  <si>
    <t>Bulgaria</t>
  </si>
  <si>
    <t>BG</t>
  </si>
  <si>
    <t>Belgium</t>
  </si>
  <si>
    <t>BE</t>
  </si>
  <si>
    <t>B09</t>
  </si>
  <si>
    <t>Austria</t>
  </si>
  <si>
    <t>AT</t>
  </si>
  <si>
    <t>Albania</t>
  </si>
  <si>
    <t>AL</t>
  </si>
  <si>
    <t>E</t>
  </si>
  <si>
    <t>I</t>
  </si>
  <si>
    <t>J</t>
  </si>
  <si>
    <t>L</t>
  </si>
  <si>
    <t>P</t>
  </si>
  <si>
    <t>U</t>
  </si>
  <si>
    <t>K</t>
  </si>
  <si>
    <t>Index</t>
  </si>
  <si>
    <t>Gold</t>
  </si>
  <si>
    <t>Reference area</t>
  </si>
  <si>
    <t xml:space="preserve">Reporting Country in ISO code (The country, or geographical/political group of countries that the measured economic phenomen on relates to) </t>
  </si>
  <si>
    <t>The value of the observation</t>
  </si>
  <si>
    <t>%</t>
  </si>
  <si>
    <t>#</t>
  </si>
  <si>
    <t>LEGEND</t>
  </si>
  <si>
    <t>OECD</t>
  </si>
  <si>
    <t>Concept type:                    Dimension (D)
Attribute (A)
Measure (M)</t>
  </si>
  <si>
    <t xml:space="preserve">Code List 
</t>
  </si>
  <si>
    <t>Code value</t>
  </si>
  <si>
    <t>Code Description</t>
  </si>
  <si>
    <t xml:space="preserve">Code </t>
  </si>
  <si>
    <t>Total</t>
  </si>
  <si>
    <t>MF1</t>
  </si>
  <si>
    <t>Biomass</t>
  </si>
  <si>
    <t>MF11</t>
  </si>
  <si>
    <t>Crops (excluding fodder crops)</t>
  </si>
  <si>
    <t>MF111</t>
  </si>
  <si>
    <t>Cereals</t>
  </si>
  <si>
    <t>MF112</t>
  </si>
  <si>
    <t>Roots, tubers</t>
  </si>
  <si>
    <t>MF113</t>
  </si>
  <si>
    <t>Sugar crops</t>
  </si>
  <si>
    <t>MF114</t>
  </si>
  <si>
    <t>Pulses</t>
  </si>
  <si>
    <t>MF115</t>
  </si>
  <si>
    <t>Nuts</t>
  </si>
  <si>
    <t>MF116</t>
  </si>
  <si>
    <t>Oil-bearing crops</t>
  </si>
  <si>
    <t>MF117</t>
  </si>
  <si>
    <t>Vegetables</t>
  </si>
  <si>
    <t>MF118</t>
  </si>
  <si>
    <t>Fruits</t>
  </si>
  <si>
    <t>MF119</t>
  </si>
  <si>
    <t>Fibres</t>
  </si>
  <si>
    <t>MF1110</t>
  </si>
  <si>
    <t>Other crops n.e.c.</t>
  </si>
  <si>
    <t>MF12</t>
  </si>
  <si>
    <t>Crop residues (used), fodder crops and grazed biomass</t>
  </si>
  <si>
    <t>MF121</t>
  </si>
  <si>
    <t>Crop residues (used)</t>
  </si>
  <si>
    <t>MF1211</t>
  </si>
  <si>
    <t>Straw</t>
  </si>
  <si>
    <t>MF1212</t>
  </si>
  <si>
    <t>MF122</t>
  </si>
  <si>
    <t>Fodder crops and grazed biomass</t>
  </si>
  <si>
    <t>MF1221</t>
  </si>
  <si>
    <t>Fodder crops (including biomass harvest from grassland)</t>
  </si>
  <si>
    <t>MF1222</t>
  </si>
  <si>
    <t>Grazed biomass</t>
  </si>
  <si>
    <t>MF13</t>
  </si>
  <si>
    <t>Wood</t>
  </si>
  <si>
    <t>MF131</t>
  </si>
  <si>
    <t>Timber (industrial roundwood)</t>
  </si>
  <si>
    <t>MF132</t>
  </si>
  <si>
    <t>Wood fuel and other extraction</t>
  </si>
  <si>
    <t>MF14</t>
  </si>
  <si>
    <t>MF141</t>
  </si>
  <si>
    <t>Wild fish catch</t>
  </si>
  <si>
    <t>MF142</t>
  </si>
  <si>
    <t>All other aquatic animals and plants</t>
  </si>
  <si>
    <t>MF143</t>
  </si>
  <si>
    <t>Hunting and gathering</t>
  </si>
  <si>
    <t>MF15</t>
  </si>
  <si>
    <t>MF151</t>
  </si>
  <si>
    <t>MF152</t>
  </si>
  <si>
    <t>Meat and meat preparations</t>
  </si>
  <si>
    <t>MF153</t>
  </si>
  <si>
    <t>MF154</t>
  </si>
  <si>
    <t>Other products from animals (animal fibres, skins, furs, leather, etc.)</t>
  </si>
  <si>
    <t>MF16</t>
  </si>
  <si>
    <t>Products mainly from biomass</t>
  </si>
  <si>
    <t>MF2</t>
  </si>
  <si>
    <t>Metal ores (gross ores)</t>
  </si>
  <si>
    <t>MF21</t>
  </si>
  <si>
    <t>Iron</t>
  </si>
  <si>
    <t>MF22</t>
  </si>
  <si>
    <t>Non-ferrous metal</t>
  </si>
  <si>
    <t>MF221</t>
  </si>
  <si>
    <t>Copper</t>
  </si>
  <si>
    <t>MF222</t>
  </si>
  <si>
    <t>Nickel</t>
  </si>
  <si>
    <t>MF223</t>
  </si>
  <si>
    <t>Lead</t>
  </si>
  <si>
    <t>MF224</t>
  </si>
  <si>
    <t>Zinc</t>
  </si>
  <si>
    <t>MF225</t>
  </si>
  <si>
    <t>Tin</t>
  </si>
  <si>
    <t>MF226</t>
  </si>
  <si>
    <t>Gold, silver, platinum and other precious metals</t>
  </si>
  <si>
    <t>MF2261</t>
  </si>
  <si>
    <t>MF2262</t>
  </si>
  <si>
    <t>MF2263</t>
  </si>
  <si>
    <t>Platinum and other precious metal ores</t>
  </si>
  <si>
    <t>MF227</t>
  </si>
  <si>
    <t>Bauxite and other aluminium</t>
  </si>
  <si>
    <t>MF228</t>
  </si>
  <si>
    <t>Uranium and thorium</t>
  </si>
  <si>
    <t>MF229</t>
  </si>
  <si>
    <t>MF2291</t>
  </si>
  <si>
    <t>Tungsten</t>
  </si>
  <si>
    <t>MF2292</t>
  </si>
  <si>
    <t>Tantalum</t>
  </si>
  <si>
    <t>MF2293</t>
  </si>
  <si>
    <t>Magnesium ores</t>
  </si>
  <si>
    <t>MF2294</t>
  </si>
  <si>
    <t>Titanium</t>
  </si>
  <si>
    <t>MF2295</t>
  </si>
  <si>
    <t>Manganese</t>
  </si>
  <si>
    <t>MF2296</t>
  </si>
  <si>
    <t>Chromium</t>
  </si>
  <si>
    <t>MF2297</t>
  </si>
  <si>
    <t>MF23</t>
  </si>
  <si>
    <t>Products mainly from metals</t>
  </si>
  <si>
    <t>MF3</t>
  </si>
  <si>
    <t>Non-metallic minerals</t>
  </si>
  <si>
    <t>MF31</t>
  </si>
  <si>
    <t>Marble, granite, sandstone, porphyry, basalt, other ornamental or building stone (excluding slate)</t>
  </si>
  <si>
    <t>MF32</t>
  </si>
  <si>
    <t>Chalk and dolomite</t>
  </si>
  <si>
    <t>MF33</t>
  </si>
  <si>
    <t>Slate</t>
  </si>
  <si>
    <t>MF34</t>
  </si>
  <si>
    <t>Chemical and fertiliser minerals</t>
  </si>
  <si>
    <t>MF35</t>
  </si>
  <si>
    <t>Salt</t>
  </si>
  <si>
    <t>MF36</t>
  </si>
  <si>
    <t>Limestone and gypsum</t>
  </si>
  <si>
    <t>MF37</t>
  </si>
  <si>
    <t>Clays and kaolin</t>
  </si>
  <si>
    <t>MF38</t>
  </si>
  <si>
    <t>Sand and gravel</t>
  </si>
  <si>
    <t>MF39</t>
  </si>
  <si>
    <t>Other non-metallic minerals n.e.c.</t>
  </si>
  <si>
    <t>Excavated earthen materials (including soil), only if used (optional reporting)</t>
  </si>
  <si>
    <t>Products mainly from non metallic minerals</t>
  </si>
  <si>
    <t>MF4</t>
  </si>
  <si>
    <t>Fossil energy materials/carriers</t>
  </si>
  <si>
    <t>MF41</t>
  </si>
  <si>
    <t>Coal and other solid energy materials/carriers</t>
  </si>
  <si>
    <t>MF411</t>
  </si>
  <si>
    <t>Lignite (brown coal)</t>
  </si>
  <si>
    <t>MF412</t>
  </si>
  <si>
    <t>Hard coal</t>
  </si>
  <si>
    <t>MF413</t>
  </si>
  <si>
    <t>Oil shale and tar sands</t>
  </si>
  <si>
    <t>MF414</t>
  </si>
  <si>
    <t>Peat</t>
  </si>
  <si>
    <t>MF42</t>
  </si>
  <si>
    <t>Liquid and gaseous energy materials/carriers</t>
  </si>
  <si>
    <t>MF421</t>
  </si>
  <si>
    <t>Crude oil, condensate and natural gas liquids (NGL)</t>
  </si>
  <si>
    <t>MF422</t>
  </si>
  <si>
    <t>Natural gas</t>
  </si>
  <si>
    <t>MF43</t>
  </si>
  <si>
    <t>Products mainly from fossil energy products</t>
  </si>
  <si>
    <t>MF5</t>
  </si>
  <si>
    <t>Other products</t>
  </si>
  <si>
    <t>MF6</t>
  </si>
  <si>
    <t>Waste for final treatment and disposal</t>
  </si>
  <si>
    <t>SM_FIN</t>
  </si>
  <si>
    <t>SM_SFIN</t>
  </si>
  <si>
    <t>SM_RAW</t>
  </si>
  <si>
    <t>SOX</t>
  </si>
  <si>
    <t>Sulphur oxides</t>
  </si>
  <si>
    <t>NOX</t>
  </si>
  <si>
    <t>Nitrogen oxides</t>
  </si>
  <si>
    <t>NH3</t>
  </si>
  <si>
    <t>Ammonia</t>
  </si>
  <si>
    <t>Carbon monoxide</t>
  </si>
  <si>
    <t>NMVOC</t>
  </si>
  <si>
    <t>Non-methane volatile organic compounds</t>
  </si>
  <si>
    <t>CH4</t>
  </si>
  <si>
    <t>Methane</t>
  </si>
  <si>
    <t>N2O</t>
  </si>
  <si>
    <t>Nitrous oxide</t>
  </si>
  <si>
    <t>SF6</t>
  </si>
  <si>
    <t>Sulphur hexafluoride</t>
  </si>
  <si>
    <t>CO2</t>
  </si>
  <si>
    <t>Carbon dioxide</t>
  </si>
  <si>
    <t>CO2_BIO</t>
  </si>
  <si>
    <t>Carbon dioxide from biomass used as a fuel</t>
  </si>
  <si>
    <t>HFC</t>
  </si>
  <si>
    <t>Hydrofluorocarbons</t>
  </si>
  <si>
    <t>PFC</t>
  </si>
  <si>
    <t>Perfluorocarbons</t>
  </si>
  <si>
    <t>PM10</t>
  </si>
  <si>
    <t>Particulates &lt; 10µm</t>
  </si>
  <si>
    <t>PM2_5</t>
  </si>
  <si>
    <t>Particulates &lt; 2.5µm</t>
  </si>
  <si>
    <t>AIRPOL</t>
  </si>
  <si>
    <t>Air pollutants classification</t>
  </si>
  <si>
    <t>MATERIAL</t>
  </si>
  <si>
    <t xml:space="preserve">NR </t>
  </si>
  <si>
    <t>Number</t>
  </si>
  <si>
    <t xml:space="preserve">M </t>
  </si>
  <si>
    <t>Metre</t>
  </si>
  <si>
    <t xml:space="preserve">KM </t>
  </si>
  <si>
    <t>Kilometre</t>
  </si>
  <si>
    <t xml:space="preserve">M2 </t>
  </si>
  <si>
    <t>Square metre</t>
  </si>
  <si>
    <t xml:space="preserve">HA </t>
  </si>
  <si>
    <t>Hectare</t>
  </si>
  <si>
    <t xml:space="preserve">KM2 </t>
  </si>
  <si>
    <t>Square kilometre</t>
  </si>
  <si>
    <t xml:space="preserve">CFU </t>
  </si>
  <si>
    <t>Colony-forming unit (CFU)</t>
  </si>
  <si>
    <t xml:space="preserve">G </t>
  </si>
  <si>
    <t>Gram</t>
  </si>
  <si>
    <t xml:space="preserve">OZ </t>
  </si>
  <si>
    <t>Ounce</t>
  </si>
  <si>
    <t xml:space="preserve">KG </t>
  </si>
  <si>
    <t>Kilogram</t>
  </si>
  <si>
    <t xml:space="preserve">T </t>
  </si>
  <si>
    <t>Tonne</t>
  </si>
  <si>
    <t xml:space="preserve">L </t>
  </si>
  <si>
    <t>Litre</t>
  </si>
  <si>
    <t>HL</t>
  </si>
  <si>
    <t>Hectolitre</t>
  </si>
  <si>
    <t xml:space="preserve">M3 </t>
  </si>
  <si>
    <t>Cubic metre</t>
  </si>
  <si>
    <t xml:space="preserve">GT </t>
  </si>
  <si>
    <t>Gross tonnage (GT)</t>
  </si>
  <si>
    <t xml:space="preserve">MN </t>
  </si>
  <si>
    <t>Minute</t>
  </si>
  <si>
    <t xml:space="preserve">HR </t>
  </si>
  <si>
    <t>Hour</t>
  </si>
  <si>
    <t xml:space="preserve">DAY </t>
  </si>
  <si>
    <t>Day</t>
  </si>
  <si>
    <t xml:space="preserve">MTH </t>
  </si>
  <si>
    <t>Month</t>
  </si>
  <si>
    <t xml:space="preserve">YR </t>
  </si>
  <si>
    <t>Year</t>
  </si>
  <si>
    <t xml:space="preserve">CT </t>
  </si>
  <si>
    <t>Euro cent</t>
  </si>
  <si>
    <t xml:space="preserve">EUR </t>
  </si>
  <si>
    <t xml:space="preserve">ECU </t>
  </si>
  <si>
    <t>European currency unit (Ecu)</t>
  </si>
  <si>
    <t xml:space="preserve">NAC </t>
  </si>
  <si>
    <t>National currency</t>
  </si>
  <si>
    <t xml:space="preserve">PPS </t>
  </si>
  <si>
    <t>Purchasing power standard (PPS)</t>
  </si>
  <si>
    <t xml:space="preserve">KW </t>
  </si>
  <si>
    <t>Kilowatt</t>
  </si>
  <si>
    <t xml:space="preserve">MW </t>
  </si>
  <si>
    <t>Megawatt</t>
  </si>
  <si>
    <t xml:space="preserve">GW </t>
  </si>
  <si>
    <t>Gigawatt</t>
  </si>
  <si>
    <t xml:space="preserve">KWH </t>
  </si>
  <si>
    <t>Kilowatt-hour</t>
  </si>
  <si>
    <t xml:space="preserve">GWH </t>
  </si>
  <si>
    <t>Gigawatt-hour</t>
  </si>
  <si>
    <t xml:space="preserve">KCAL </t>
  </si>
  <si>
    <t>Kilocalorie</t>
  </si>
  <si>
    <t xml:space="preserve">TJ </t>
  </si>
  <si>
    <t>Terajoule</t>
  </si>
  <si>
    <t xml:space="preserve">PC </t>
  </si>
  <si>
    <t>Percentage</t>
  </si>
  <si>
    <t xml:space="preserve">RT </t>
  </si>
  <si>
    <t>Rate</t>
  </si>
  <si>
    <t xml:space="preserve">AWU </t>
  </si>
  <si>
    <t>Annual working unit (AWU)</t>
  </si>
  <si>
    <t xml:space="preserve">ESU </t>
  </si>
  <si>
    <t>European size unit (ESU)</t>
  </si>
  <si>
    <t xml:space="preserve">FTE </t>
  </si>
  <si>
    <t>Full-time equivalent (FTE)</t>
  </si>
  <si>
    <t xml:space="preserve">LSU </t>
  </si>
  <si>
    <t>Livestock unit (LSU)</t>
  </si>
  <si>
    <t xml:space="preserve">TEU </t>
  </si>
  <si>
    <t>Twenty-foot equivalent unit (TEU)</t>
  </si>
  <si>
    <t xml:space="preserve">TLW </t>
  </si>
  <si>
    <t>Tonnes live weight (TLW)</t>
  </si>
  <si>
    <t xml:space="preserve">TPW </t>
  </si>
  <si>
    <t>Tonnes product weight (TPW)</t>
  </si>
  <si>
    <t>KGOE</t>
  </si>
  <si>
    <t>Kilogram of oil equivalent (KGOE)</t>
  </si>
  <si>
    <t xml:space="preserve">TOE </t>
  </si>
  <si>
    <t>Tonnes of oil equivalent (TOE)</t>
  </si>
  <si>
    <t xml:space="preserve">TKM </t>
  </si>
  <si>
    <t>Tonne-kilometre (TKM)</t>
  </si>
  <si>
    <t xml:space="preserve">VKM </t>
  </si>
  <si>
    <t>Vehicle-kilometre (VKM)</t>
  </si>
  <si>
    <t xml:space="preserve">INX </t>
  </si>
  <si>
    <t xml:space="preserve">I12 </t>
  </si>
  <si>
    <t>Index, 2012=100</t>
  </si>
  <si>
    <t xml:space="preserve">I10 </t>
  </si>
  <si>
    <t>Index, 2010=100</t>
  </si>
  <si>
    <t xml:space="preserve">I09 </t>
  </si>
  <si>
    <t>Index, 2009=100</t>
  </si>
  <si>
    <t xml:space="preserve">I08 </t>
  </si>
  <si>
    <t>Index, 2008=100</t>
  </si>
  <si>
    <t xml:space="preserve">I06 </t>
  </si>
  <si>
    <t>Index, 2006=100</t>
  </si>
  <si>
    <t xml:space="preserve">I05 </t>
  </si>
  <si>
    <t>Index, 2005=100</t>
  </si>
  <si>
    <t xml:space="preserve">I01 </t>
  </si>
  <si>
    <t>Index, 2001=100</t>
  </si>
  <si>
    <t xml:space="preserve">I00 </t>
  </si>
  <si>
    <t>Index, 2000=100</t>
  </si>
  <si>
    <t xml:space="preserve">I99 </t>
  </si>
  <si>
    <t>Index, 1999=100</t>
  </si>
  <si>
    <t xml:space="preserve">I96 </t>
  </si>
  <si>
    <t>Index, 1996=100</t>
  </si>
  <si>
    <t xml:space="preserve">I95 </t>
  </si>
  <si>
    <t>Index, 1995=100</t>
  </si>
  <si>
    <t xml:space="preserve">I90 </t>
  </si>
  <si>
    <t>Index, 1990=100</t>
  </si>
  <si>
    <t xml:space="preserve">I_EU </t>
  </si>
  <si>
    <t>Index, EU=100</t>
  </si>
  <si>
    <t xml:space="preserve">I_EU28 </t>
  </si>
  <si>
    <t>Index, EU28=100</t>
  </si>
  <si>
    <t xml:space="preserve">I_EU27 </t>
  </si>
  <si>
    <t>Index, EU27=100</t>
  </si>
  <si>
    <t>Tonnes of CO2-equivalent</t>
  </si>
  <si>
    <t>Comments (coverage)</t>
  </si>
  <si>
    <t>Total - All activities</t>
  </si>
  <si>
    <t>Agriculture, forestry and fishing</t>
  </si>
  <si>
    <t>A01</t>
  </si>
  <si>
    <t>Crop and animal production, hunting and related service activities</t>
  </si>
  <si>
    <t>A02</t>
  </si>
  <si>
    <t>Forestry and logging</t>
  </si>
  <si>
    <t>A03</t>
  </si>
  <si>
    <t>Fishing and aquaculture</t>
  </si>
  <si>
    <t>Mining and quarrying</t>
  </si>
  <si>
    <t>B05</t>
  </si>
  <si>
    <t>Mining of coal and lignite</t>
  </si>
  <si>
    <t>B06</t>
  </si>
  <si>
    <t>Extraction of crude petroleum and natural gas</t>
  </si>
  <si>
    <t>B07</t>
  </si>
  <si>
    <t>Mining of metal ores</t>
  </si>
  <si>
    <t>B08</t>
  </si>
  <si>
    <t>Other mining and quarrying</t>
  </si>
  <si>
    <t>Mining support service activities</t>
  </si>
  <si>
    <t>Manufacturing</t>
  </si>
  <si>
    <t>C10</t>
  </si>
  <si>
    <t>Manufacture of food products</t>
  </si>
  <si>
    <t>C10T12</t>
  </si>
  <si>
    <t>Manufacture of food products; beverages and tobacco products</t>
  </si>
  <si>
    <t>C10T12=C10+C11+C12</t>
  </si>
  <si>
    <t>C11</t>
  </si>
  <si>
    <t>Manufacture of beverages</t>
  </si>
  <si>
    <t>C12</t>
  </si>
  <si>
    <t>Manufacture of tobacco products</t>
  </si>
  <si>
    <t>C13</t>
  </si>
  <si>
    <t>Manufacture of textiles</t>
  </si>
  <si>
    <t>C13_14</t>
  </si>
  <si>
    <t>Manufacture of textiles and wearing apparel</t>
  </si>
  <si>
    <t>C13+C14</t>
  </si>
  <si>
    <t>C13T15</t>
  </si>
  <si>
    <t>Manufacture of textiles, wearing apparel, leather and related products</t>
  </si>
  <si>
    <t>C13T15=C13+C14+C15</t>
  </si>
  <si>
    <t>C14</t>
  </si>
  <si>
    <t>Manufacture of wearing apparel</t>
  </si>
  <si>
    <t>C15</t>
  </si>
  <si>
    <t>Manufacture of leather and related products</t>
  </si>
  <si>
    <t>C16</t>
  </si>
  <si>
    <t>Manufacture of wood and of products of wood and cork, except furniture; manufacture of articles of straw and plaiting materials</t>
  </si>
  <si>
    <t>C16T18</t>
  </si>
  <si>
    <t>Manufacture of wood, paper, and their products; printing and reproduction of recorded media</t>
  </si>
  <si>
    <t>C16T18=C16+C17+C18</t>
  </si>
  <si>
    <t>C17</t>
  </si>
  <si>
    <t>Manufacture of paper and paper products</t>
  </si>
  <si>
    <t>C18</t>
  </si>
  <si>
    <t>Printing and reproduction of recorded media</t>
  </si>
  <si>
    <t>C19</t>
  </si>
  <si>
    <t>Manufacture of coke and refined petroleum products</t>
  </si>
  <si>
    <t>C20</t>
  </si>
  <si>
    <t>Manufacture of chemicals and chemical products</t>
  </si>
  <si>
    <t>C21</t>
  </si>
  <si>
    <t>Manufacture of basic pharmaceutical products and pharmaceutical preparations</t>
  </si>
  <si>
    <t>C22</t>
  </si>
  <si>
    <t>Manufacture of rubber and plastic products</t>
  </si>
  <si>
    <t>C22_23</t>
  </si>
  <si>
    <t>Manufacture of rubber and plastic products and other non-metallic mineral products</t>
  </si>
  <si>
    <t>C22_23=C22+C23</t>
  </si>
  <si>
    <t>C23</t>
  </si>
  <si>
    <t>Manufacture of other non-metallic mineral products</t>
  </si>
  <si>
    <t>C24</t>
  </si>
  <si>
    <t>Manufacture of basic metals</t>
  </si>
  <si>
    <t>C24_25</t>
  </si>
  <si>
    <t>Manufacture of basic metals and fabricated metal products, except machinery and equipment</t>
  </si>
  <si>
    <t>C24_25=C24+C25</t>
  </si>
  <si>
    <t>C25</t>
  </si>
  <si>
    <t>Manufacture of fabricated metal products, except machinery and equipment</t>
  </si>
  <si>
    <t>C26</t>
  </si>
  <si>
    <t>Manufacture of computer, electronic and optical products</t>
  </si>
  <si>
    <t>C27</t>
  </si>
  <si>
    <t>Manufacture of electrical equipment</t>
  </si>
  <si>
    <t>C28</t>
  </si>
  <si>
    <t>Manufacture of machinery and equipment n.e.c.</t>
  </si>
  <si>
    <t>C29</t>
  </si>
  <si>
    <t>Manufacture of motor vehicles, trailers and semi-trailers</t>
  </si>
  <si>
    <t>C29_30</t>
  </si>
  <si>
    <t>Manufacture of motor vehicles, trailers, semi-trailers and of other transport equipment</t>
  </si>
  <si>
    <t>C29_30=C29+C30</t>
  </si>
  <si>
    <t>C30</t>
  </si>
  <si>
    <t>Manufacture of other transport equipment</t>
  </si>
  <si>
    <t>C31</t>
  </si>
  <si>
    <t>Manufacture of furniture</t>
  </si>
  <si>
    <t>C31_32</t>
  </si>
  <si>
    <t>Manufacture of furniture; other manufacturing</t>
  </si>
  <si>
    <t>C31_32=C31+C32</t>
  </si>
  <si>
    <t>C31T33</t>
  </si>
  <si>
    <t>Manufacture of furniture; jewellery, musical instruments, toys, etc.; repair and installation of machinery and equipment</t>
  </si>
  <si>
    <t>C31T33=C31+C32+C33</t>
  </si>
  <si>
    <t>C32</t>
  </si>
  <si>
    <t>Other manufacturing</t>
  </si>
  <si>
    <t>C33</t>
  </si>
  <si>
    <t>Repair and installation of machinery and equipment</t>
  </si>
  <si>
    <t>Electricity, gas, steam and air conditioning supply</t>
  </si>
  <si>
    <t>D35</t>
  </si>
  <si>
    <t>Water supply; sewerage, waste management and remediation activities</t>
  </si>
  <si>
    <t>E36</t>
  </si>
  <si>
    <t>Water collection, treatment and supply</t>
  </si>
  <si>
    <t>E37</t>
  </si>
  <si>
    <t>Sewerage</t>
  </si>
  <si>
    <t>E37T39</t>
  </si>
  <si>
    <t>Sewerage, waste management, remediation activities</t>
  </si>
  <si>
    <t>E37T39=E37+E38+E39</t>
  </si>
  <si>
    <t>E38</t>
  </si>
  <si>
    <t>Waste collection, treatment and disposal activities; materials recovery</t>
  </si>
  <si>
    <t>Remediation activities and other waste management services</t>
  </si>
  <si>
    <t>Construction</t>
  </si>
  <si>
    <t>Construction of buildings</t>
  </si>
  <si>
    <t>Civil engineering</t>
  </si>
  <si>
    <t>F43</t>
  </si>
  <si>
    <t>Specialised construction activities</t>
  </si>
  <si>
    <t>Wholesale and retail trade; repair of motor vehicles and motorcycles</t>
  </si>
  <si>
    <t>G45</t>
  </si>
  <si>
    <t>Wholesale and retail trade and repair of motor vehicles and motorcycles</t>
  </si>
  <si>
    <t>G46</t>
  </si>
  <si>
    <t>Wholesale trade, except of motor vehicles and motorcycles</t>
  </si>
  <si>
    <t>G47</t>
  </si>
  <si>
    <t>Retail trade, except of motor vehicles and motorcycles</t>
  </si>
  <si>
    <t>GTU</t>
  </si>
  <si>
    <t>Services</t>
  </si>
  <si>
    <t>GTU=G+H+I+J+K+L+M+N+O+P+Q+R+S+T+U</t>
  </si>
  <si>
    <t>Transportation and storage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</si>
  <si>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</si>
  <si>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</si>
  <si>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</si>
  <si>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</si>
  <si>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</si>
  <si>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</si>
  <si>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</si>
  <si>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</si>
  <si>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H53</t>
  </si>
  <si>
    <t>Postal and courier activities</t>
  </si>
  <si>
    <t>Accommodation and food service activities</t>
  </si>
  <si>
    <t>I55</t>
  </si>
  <si>
    <t>Accommodation</t>
  </si>
  <si>
    <t>I56</t>
  </si>
  <si>
    <t>Food and beverage service activities</t>
  </si>
  <si>
    <t>Information and communication</t>
  </si>
  <si>
    <t>J58</t>
  </si>
  <si>
    <t>Publishing activities</t>
  </si>
  <si>
    <t>J58T60</t>
  </si>
  <si>
    <t>Publishing, motion picture, video, television programme production; sound recording, programming and broadcasting activities</t>
  </si>
  <si>
    <t>J58T60=J58+J59+J60</t>
  </si>
  <si>
    <t>Motion picture, video and television programme production, sound recording and music publishing activities</t>
  </si>
  <si>
    <t>J59_60</t>
  </si>
  <si>
    <t>Motion picture, video, television programme production; programming and broadcasting activities</t>
  </si>
  <si>
    <t>J59_60=J59+J60</t>
  </si>
  <si>
    <t>J60</t>
  </si>
  <si>
    <t>Programming and broadcasting activities</t>
  </si>
  <si>
    <t>J61</t>
  </si>
  <si>
    <t>Telecommunications</t>
  </si>
  <si>
    <t>J62</t>
  </si>
  <si>
    <t>Computer programming, consultancy and related activities</t>
  </si>
  <si>
    <t>J62_63</t>
  </si>
  <si>
    <t>Computer programming, consultancy, and information service activities</t>
  </si>
  <si>
    <t>J62_63=J62+J63</t>
  </si>
  <si>
    <t>J63</t>
  </si>
  <si>
    <t>Information service activities</t>
  </si>
  <si>
    <t>Financial and insurance activities</t>
  </si>
  <si>
    <t>K64</t>
  </si>
  <si>
    <t>Financial service activities, except insurance and pension funding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</si>
  <si>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</si>
  <si>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</si>
  <si>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</si>
  <si>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</si>
  <si>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Real estate activities</t>
  </si>
  <si>
    <t>L68A</t>
  </si>
  <si>
    <t>Imputed rents of owner-occupied dwellings</t>
  </si>
  <si>
    <t>L68B</t>
  </si>
  <si>
    <t>Real estate activities excluding imputed rents</t>
  </si>
  <si>
    <t>Professional, scientific and technical activities</t>
  </si>
  <si>
    <t>M69</t>
  </si>
  <si>
    <t>Legal and accounting activities</t>
  </si>
  <si>
    <t>M69_70</t>
  </si>
  <si>
    <t>Legal and accounting activities; activities of head offices; management consultancy activities</t>
  </si>
  <si>
    <t>M69_70=M69+M70</t>
  </si>
  <si>
    <t>M69T71</t>
  </si>
  <si>
    <t>Legal and accounting activities; activities of head offices; management consultancy activities; architectural and engineering activities; technical testing and analysis</t>
  </si>
  <si>
    <t>M69T71=M69+M70+M71</t>
  </si>
  <si>
    <t>M70</t>
  </si>
  <si>
    <t>Activities of head offices; management consultancy activities</t>
  </si>
  <si>
    <t>M71</t>
  </si>
  <si>
    <t>Architectural and engineering activities; technical testing and analysis</t>
  </si>
  <si>
    <t>M72</t>
  </si>
  <si>
    <t>Scientific research and development</t>
  </si>
  <si>
    <t>M73</t>
  </si>
  <si>
    <t>Advertising and market research</t>
  </si>
  <si>
    <t>M73T75</t>
  </si>
  <si>
    <t>Advertising and market research; other professional, scientific and technical activities; veterinary activities</t>
  </si>
  <si>
    <t>M73T75=M73+M74+M75</t>
  </si>
  <si>
    <t>M74</t>
  </si>
  <si>
    <t>Other professional, scientific and technical activities</t>
  </si>
  <si>
    <t>M74_75</t>
  </si>
  <si>
    <t>Other professional, scientific and technical activities; veterinary activities</t>
  </si>
  <si>
    <t>M74_75=M74+M75</t>
  </si>
  <si>
    <t>M75</t>
  </si>
  <si>
    <t>Veterinary activities</t>
  </si>
  <si>
    <t>Administrative and support service activities</t>
  </si>
  <si>
    <t>N77</t>
  </si>
  <si>
    <t>Rental and leasing activities</t>
  </si>
  <si>
    <t>N78</t>
  </si>
  <si>
    <t>Employment activities</t>
  </si>
  <si>
    <t>N79</t>
  </si>
  <si>
    <t>Travel agency, tour operator reservation service and related activities</t>
  </si>
  <si>
    <t>N80</t>
  </si>
  <si>
    <t>Security and investigation activities</t>
  </si>
  <si>
    <t>N80T82</t>
  </si>
  <si>
    <t>Security and investigation, service and landscape, office administrative and support activities</t>
  </si>
  <si>
    <t>N80T82=N80+N81+N82</t>
  </si>
  <si>
    <t>N81</t>
  </si>
  <si>
    <t>Services to buildings and landscape activities</t>
  </si>
  <si>
    <t>N82</t>
  </si>
  <si>
    <t>Office administrative, office support and other business support activities</t>
  </si>
  <si>
    <t>Not allocated</t>
  </si>
  <si>
    <t>Public administration and defence; compulsory social security</t>
  </si>
  <si>
    <t>Education</t>
  </si>
  <si>
    <t>P85</t>
  </si>
  <si>
    <t>Human health and social work activities</t>
  </si>
  <si>
    <t>Q86</t>
  </si>
  <si>
    <t>Human health activities</t>
  </si>
  <si>
    <t>Q87</t>
  </si>
  <si>
    <t>Residential care activities</t>
  </si>
  <si>
    <t>Q87_88</t>
  </si>
  <si>
    <t>Residential care activities and social work activities without accommodation</t>
  </si>
  <si>
    <t>Q87_88=Q87+Q88</t>
  </si>
  <si>
    <t>Q88</t>
  </si>
  <si>
    <t>Social work activities without accommodation</t>
  </si>
  <si>
    <t>Arts, entertainment and recreation</t>
  </si>
  <si>
    <t>R90</t>
  </si>
  <si>
    <t>Creative, arts and entertainment activities</t>
  </si>
  <si>
    <t>R90T92</t>
  </si>
  <si>
    <t>Creative, arts and entertainment activities; libraries, archives, museums and other cultural activities; gambling and betting activities</t>
  </si>
  <si>
    <t>R90T92=R90+R91+R92</t>
  </si>
  <si>
    <t>R91</t>
  </si>
  <si>
    <t>Libraries, archives, museums and other cultural activities</t>
  </si>
  <si>
    <t>R92</t>
  </si>
  <si>
    <t>Gambling and betting activities</t>
  </si>
  <si>
    <t>R93</t>
  </si>
  <si>
    <t>Sports activities and amusement and recreation activities</t>
  </si>
  <si>
    <t>Other service activities</t>
  </si>
  <si>
    <t>S94</t>
  </si>
  <si>
    <t>Activities of membership organisations</t>
  </si>
  <si>
    <t>S95</t>
  </si>
  <si>
    <t>Repair of computers and personal and household goods</t>
  </si>
  <si>
    <t>S96</t>
  </si>
  <si>
    <t>Other personal service activities</t>
  </si>
  <si>
    <t>Activities of households as employers; undifferentiated goods- and services-producing activities of households for own use</t>
  </si>
  <si>
    <t>T97</t>
  </si>
  <si>
    <t>Activities of households as employers of domestic personnel</t>
  </si>
  <si>
    <t>T98</t>
  </si>
  <si>
    <t>Undifferentiated goods- and services-producing activities of private households for own use</t>
  </si>
  <si>
    <t>Activities of extraterritorial organisations and bodies</t>
  </si>
  <si>
    <t>Services (except wholesale and retail trade, transportation and storage)</t>
  </si>
  <si>
    <t>HH</t>
  </si>
  <si>
    <t>HH_HEAT</t>
  </si>
  <si>
    <t>HH_OTH</t>
  </si>
  <si>
    <t xml:space="preserve">SDMX DSD Matrix </t>
  </si>
  <si>
    <t>ITU</t>
  </si>
  <si>
    <t xml:space="preserve">Materials </t>
  </si>
  <si>
    <t>Economy-wide material flow accounts (EW-MFA)</t>
  </si>
  <si>
    <t>Codes</t>
  </si>
  <si>
    <t>Time series break</t>
  </si>
  <si>
    <t>Definition differs</t>
  </si>
  <si>
    <t>Estimated value</t>
  </si>
  <si>
    <t>Forecast value</t>
  </si>
  <si>
    <t>Experimental value</t>
  </si>
  <si>
    <t>Imputed value (CCSA definition)</t>
  </si>
  <si>
    <t>Missing value</t>
  </si>
  <si>
    <t>Missing value; data cannot exist</t>
  </si>
  <si>
    <t>Provisional value</t>
  </si>
  <si>
    <t>Strike and other special events</t>
  </si>
  <si>
    <t>Missing value; data exist but were not collected</t>
  </si>
  <si>
    <t>Missing value; holiday or weekend</t>
  </si>
  <si>
    <t>Missing value; suppressed</t>
  </si>
  <si>
    <t>Derogation</t>
  </si>
  <si>
    <t>Not significant</t>
  </si>
  <si>
    <t>Low reliability</t>
  </si>
  <si>
    <t>V</t>
  </si>
  <si>
    <t>Unvalidated value</t>
  </si>
  <si>
    <t>Normal value</t>
  </si>
  <si>
    <t>TCO2E</t>
  </si>
  <si>
    <t>Air pollutants and greenhouse gasses</t>
  </si>
  <si>
    <t>CL_MATERIAL</t>
  </si>
  <si>
    <t xml:space="preserve">SDMX Concept Scheme </t>
  </si>
  <si>
    <t>GTUXH</t>
  </si>
  <si>
    <t>Services (except transportation and storage)</t>
  </si>
  <si>
    <t>Transport activities by households</t>
  </si>
  <si>
    <t>Other activities by households</t>
  </si>
  <si>
    <t>T_HAB</t>
  </si>
  <si>
    <t>EUR_KG</t>
  </si>
  <si>
    <t>PPS_KG</t>
  </si>
  <si>
    <t>EUR_KG_CLV10</t>
  </si>
  <si>
    <t>Euro per kilogram</t>
  </si>
  <si>
    <t>Observation status 1</t>
  </si>
  <si>
    <t>Observation status 2</t>
  </si>
  <si>
    <t>Observation status 3</t>
  </si>
  <si>
    <t>Observation status 4</t>
  </si>
  <si>
    <t xml:space="preserve">CL_AIRPOL </t>
  </si>
  <si>
    <t>Tonnes per capita</t>
  </si>
  <si>
    <t>Purchasing Power Standard per kilogram</t>
  </si>
  <si>
    <t>Euro per kilogram, chain linked volumes  (2010)</t>
  </si>
  <si>
    <t>RES</t>
  </si>
  <si>
    <t>RES_ABR</t>
  </si>
  <si>
    <t>RES_ABR_FWTR</t>
  </si>
  <si>
    <t>Fishing vessels operated abroad by residents</t>
  </si>
  <si>
    <t>RES_ABR_LTR</t>
  </si>
  <si>
    <t>Land transport operated abroad by residents</t>
  </si>
  <si>
    <t>RES_ABR_WTR</t>
  </si>
  <si>
    <t>Water transport operated abroad by residents</t>
  </si>
  <si>
    <t>Air transport operated abroad by residents</t>
  </si>
  <si>
    <t>TER_NRES</t>
  </si>
  <si>
    <t>TER_NRES_LTR</t>
  </si>
  <si>
    <t>Land transport operated on the territory by non-residents</t>
  </si>
  <si>
    <t>TER_NRES_WTR</t>
  </si>
  <si>
    <t>Water transport operated on the territory by non-residents</t>
  </si>
  <si>
    <t>TER_NRES_ATR</t>
  </si>
  <si>
    <t>Air transport operated on the territory by non-residents</t>
  </si>
  <si>
    <t>ADJ_SD</t>
  </si>
  <si>
    <t>Adjustments and statistical discrepancy</t>
  </si>
  <si>
    <t>TER</t>
  </si>
  <si>
    <t xml:space="preserve">Activities by households            </t>
  </si>
  <si>
    <t>Heating and cooling activities by households</t>
  </si>
  <si>
    <t>Production and consumption activities by residents</t>
  </si>
  <si>
    <t>Production and consumption activities abroad by residents</t>
  </si>
  <si>
    <t>Production and consumption activities on the territory by non-residents</t>
  </si>
  <si>
    <t>Production and consumption activities on the territory</t>
  </si>
  <si>
    <t>All NACE and households activities</t>
  </si>
  <si>
    <t>ATU</t>
  </si>
  <si>
    <t>All NACE activities</t>
  </si>
  <si>
    <t>ATU_HH</t>
  </si>
  <si>
    <t>HH_TR</t>
  </si>
  <si>
    <t>RES_ABR_ATR</t>
  </si>
  <si>
    <t>This aggregate includes all activities (All NACE and households activities, non-residents and not allocated)</t>
  </si>
  <si>
    <t xml:space="preserve">
Dataset</t>
  </si>
  <si>
    <t>UNIT_MEASURE</t>
  </si>
  <si>
    <t>Unit  of measure</t>
  </si>
  <si>
    <t>Unit in which the data values are expressed.</t>
  </si>
  <si>
    <t>Frequency of observation</t>
  </si>
  <si>
    <t>VENVPFLA_MFA_A</t>
  </si>
  <si>
    <t xml:space="preserve">VENVPFLA_AEA_A </t>
  </si>
  <si>
    <t>UNIT_MULT</t>
  </si>
  <si>
    <t>Unit multiplier</t>
  </si>
  <si>
    <t>CL_UNIT_MULT</t>
  </si>
  <si>
    <t>Bridging items</t>
  </si>
  <si>
    <t>Items used to bridge for territorial coverage</t>
  </si>
  <si>
    <t>BRIDGE_ITEMS</t>
  </si>
  <si>
    <t>COUNTERPART_AREA</t>
  </si>
  <si>
    <t>Counterpart area</t>
  </si>
  <si>
    <t>PRODUCT</t>
  </si>
  <si>
    <t>Product</t>
  </si>
  <si>
    <t>CPC</t>
  </si>
  <si>
    <t>FAO</t>
  </si>
  <si>
    <t>non-HH</t>
  </si>
  <si>
    <t>Accounts</t>
  </si>
  <si>
    <t>Air emissions</t>
  </si>
  <si>
    <t>MFA</t>
  </si>
  <si>
    <r>
      <t>Materials classification (</t>
    </r>
    <r>
      <rPr>
        <i/>
        <sz val="12"/>
        <rFont val="Calibri"/>
        <family val="2"/>
        <scheme val="minor"/>
      </rPr>
      <t>products, natural inputs, semi-manufactured products, balancing items</t>
    </r>
    <r>
      <rPr>
        <sz val="12"/>
        <rFont val="Calibri"/>
        <family val="2"/>
        <scheme val="minor"/>
      </rPr>
      <t>)</t>
    </r>
  </si>
  <si>
    <t>Energy</t>
  </si>
  <si>
    <t>INTERACTORS</t>
  </si>
  <si>
    <t>Eurostat energy accounts</t>
  </si>
  <si>
    <t>natural energy inputs (broken down), energy products (broken down), residuals (broken down)</t>
  </si>
  <si>
    <t>ENERGY_FLOWS</t>
  </si>
  <si>
    <t>Energy flows</t>
  </si>
  <si>
    <t>TJ</t>
  </si>
  <si>
    <t>STO</t>
  </si>
  <si>
    <t>Stocks, transactions and other flows</t>
  </si>
  <si>
    <t>opening/closing stock + flows as defined in SEEA</t>
  </si>
  <si>
    <t>LE</t>
  </si>
  <si>
    <t>Water</t>
  </si>
  <si>
    <t>WATER_FLOWS</t>
  </si>
  <si>
    <t>Water flows</t>
  </si>
  <si>
    <t>sources of abstracted water, waste water, return flows of water… (+breakdowns)</t>
  </si>
  <si>
    <t>Emission intensities</t>
  </si>
  <si>
    <t>T, TSO2E, TCO2E, TNO2E</t>
  </si>
  <si>
    <t>VENVPFLA_AEA_A  (Diss)</t>
  </si>
  <si>
    <t>Air Emissions Accounts (collection)</t>
  </si>
  <si>
    <t>Air Emissions Accounts (dissemination)</t>
  </si>
  <si>
    <t>Units interacting with the environment (e.g. emitting green house gases and air pullutants, suppliers / consumers of energy, water, natural resources)</t>
  </si>
  <si>
    <t>1.0</t>
  </si>
  <si>
    <t>Resident units in the territory</t>
  </si>
  <si>
    <t>RUT</t>
  </si>
  <si>
    <t>TSO2E</t>
  </si>
  <si>
    <t>TNO2E</t>
  </si>
  <si>
    <t>Tonnes of SO2-equivalent</t>
  </si>
  <si>
    <t>Tonnes of NO2-equivalent</t>
  </si>
  <si>
    <t>ACCOUNTING_ENTRY</t>
  </si>
  <si>
    <t>Comment</t>
  </si>
  <si>
    <t>IMF</t>
  </si>
  <si>
    <t>Unspecified</t>
  </si>
  <si>
    <t>Assets (Net Acquisition of)</t>
  </si>
  <si>
    <t>A=AI-AD</t>
  </si>
  <si>
    <t>AD</t>
  </si>
  <si>
    <t>Gross sales of assets (decrease)</t>
  </si>
  <si>
    <t>AI</t>
  </si>
  <si>
    <t>Gross acquisition of assets (increase)</t>
  </si>
  <si>
    <t>AS</t>
  </si>
  <si>
    <t>Assets - short position</t>
  </si>
  <si>
    <t>Balance (Credits minus Debits)</t>
  </si>
  <si>
    <t>B=C-D</t>
  </si>
  <si>
    <t>Credit (Resources)</t>
  </si>
  <si>
    <t>CL</t>
  </si>
  <si>
    <t>Contingent liabilities (EDP and GFS)</t>
  </si>
  <si>
    <t>Debit (Uses)</t>
  </si>
  <si>
    <t>Inflows (reserves template)</t>
  </si>
  <si>
    <t>FN</t>
  </si>
  <si>
    <t xml:space="preserve">Net flows (reserves template) </t>
  </si>
  <si>
    <t>FN=FC+FD</t>
  </si>
  <si>
    <t>FO</t>
  </si>
  <si>
    <t>Outflows (reserves template)</t>
  </si>
  <si>
    <t>II</t>
  </si>
  <si>
    <t>Net income on inward FDI</t>
  </si>
  <si>
    <t>II=D-C</t>
  </si>
  <si>
    <t>IO</t>
  </si>
  <si>
    <t>Net income on outward FDI</t>
  </si>
  <si>
    <t>IO=C-D</t>
  </si>
  <si>
    <t>Liabilities (Net Incurrence of)</t>
  </si>
  <si>
    <t>L=LI-LD</t>
  </si>
  <si>
    <t>LD</t>
  </si>
  <si>
    <t>Gross decrease in liabilities</t>
  </si>
  <si>
    <t>Gross incurrence of liabilities</t>
  </si>
  <si>
    <t>Net (Assets minus Liabilities)</t>
  </si>
  <si>
    <t>N=A-L</t>
  </si>
  <si>
    <t>NE</t>
  </si>
  <si>
    <t>Net Liabilities (Liabilities minus Assets)</t>
  </si>
  <si>
    <t>NE=L-A</t>
  </si>
  <si>
    <t>NI</t>
  </si>
  <si>
    <t xml:space="preserve">Net FDI Inward </t>
  </si>
  <si>
    <t>NI=L-A</t>
  </si>
  <si>
    <t>Net FDI Outward</t>
  </si>
  <si>
    <t>NO=A-L</t>
  </si>
  <si>
    <t>DT</t>
  </si>
  <si>
    <t>Transformation use</t>
  </si>
  <si>
    <t>End use</t>
  </si>
  <si>
    <t>DER</t>
  </si>
  <si>
    <t>End use, of which emission relevant</t>
  </si>
  <si>
    <t>BRIDGE_ITEM</t>
  </si>
  <si>
    <t>N00</t>
  </si>
  <si>
    <t>Fossil non-renewable natural energy inputs</t>
  </si>
  <si>
    <t>N02</t>
  </si>
  <si>
    <t>N03</t>
  </si>
  <si>
    <t>N04</t>
  </si>
  <si>
    <t>N05</t>
  </si>
  <si>
    <t>Biomass based renewable natural energy inputs</t>
  </si>
  <si>
    <t>Other renewable natural energy inputs</t>
  </si>
  <si>
    <t>P00</t>
  </si>
  <si>
    <t>P08</t>
  </si>
  <si>
    <t>P09</t>
  </si>
  <si>
    <t>Brown coal and peat</t>
  </si>
  <si>
    <t>P10</t>
  </si>
  <si>
    <t xml:space="preserve">Derived gases (= manufactured gases excl. biogas) </t>
  </si>
  <si>
    <t>P11</t>
  </si>
  <si>
    <t>Secondary coal products (coke, coal tar, patent fuel, BKB and peat products)</t>
  </si>
  <si>
    <t>P12</t>
  </si>
  <si>
    <t>Crude oil, NGL, and other hydrocarbons (excl. bio)</t>
  </si>
  <si>
    <t>P13</t>
  </si>
  <si>
    <t>Motor spirit (without bio)</t>
  </si>
  <si>
    <t>Kerosenes and jet fuels (without bio)</t>
  </si>
  <si>
    <t>P16</t>
  </si>
  <si>
    <t>Naphtha</t>
  </si>
  <si>
    <t>P17</t>
  </si>
  <si>
    <t>Transport diesel (without bio)</t>
  </si>
  <si>
    <t>Heating and other gasoil (without bio)</t>
  </si>
  <si>
    <t>P19</t>
  </si>
  <si>
    <t>P20</t>
  </si>
  <si>
    <t>Refinery gas, ethane and LPG</t>
  </si>
  <si>
    <t>Other petroleum products incl. additives/oxygenates and refinery feedstocks</t>
  </si>
  <si>
    <t>Wood, wood waste and other solid biomass, charcoal</t>
  </si>
  <si>
    <t>Liquid biofuels</t>
  </si>
  <si>
    <t>Biogas</t>
  </si>
  <si>
    <t>P26</t>
  </si>
  <si>
    <t>Heat</t>
  </si>
  <si>
    <t>R00</t>
  </si>
  <si>
    <t>Renewable waste</t>
  </si>
  <si>
    <t>Non-renewable waste</t>
  </si>
  <si>
    <t>Energy losses all kinds of (during extraction, distribution, storage and transformation, and dissipative heat from end use)</t>
  </si>
  <si>
    <t>R31</t>
  </si>
  <si>
    <t>PEFA_IND01</t>
  </si>
  <si>
    <t>Extraction of natural energy inputs by economic activities</t>
  </si>
  <si>
    <t>PEFA_IND02</t>
  </si>
  <si>
    <t>Domestic production of energy products</t>
  </si>
  <si>
    <t>PEFA_IND03</t>
  </si>
  <si>
    <t>Intermediate consumption of energy products</t>
  </si>
  <si>
    <t>PEFA_IND04</t>
  </si>
  <si>
    <t>Household consumption of energy products</t>
  </si>
  <si>
    <t>PEFA_IND05</t>
  </si>
  <si>
    <t>Use of waste for energetic purposes</t>
  </si>
  <si>
    <t>PEFA_IND06</t>
  </si>
  <si>
    <t>Net domestic energy use</t>
  </si>
  <si>
    <t>PEFA_IND07</t>
  </si>
  <si>
    <t>Total energy input/output</t>
  </si>
  <si>
    <t>Accounting entry</t>
  </si>
  <si>
    <t>Integrity Rules</t>
  </si>
  <si>
    <t>R121</t>
  </si>
  <si>
    <t xml:space="preserve">Offshore financial centers excluding Hong Kong </t>
  </si>
  <si>
    <t>R121 = AD + AG + AI + AW + BB + BH + BM + BS + BZ + CK + CW + DM + GD + GG + GI + IM + JE + KN + KY + LB + LC + LI + LR + MH + MS + MU + NR + NU + PA + PH + SC + SG + SX + TC + VC + VG + VI + VU + WS</t>
  </si>
  <si>
    <t>OPEC (Organization of Petroleum Exporting Countries) (from 2016)</t>
  </si>
  <si>
    <t xml:space="preserve">R51=AE + AO + DZ + EC + GA + ID + IQ + IR + KW + LY + NG + QA + SA + VE </t>
  </si>
  <si>
    <t xml:space="preserve">Asian Infrastructure Investment Bank </t>
  </si>
  <si>
    <t>7N</t>
  </si>
  <si>
    <t>Development Bank of Latin America (Banco de Desarrollo de America Latina)</t>
  </si>
  <si>
    <t>Not allocated/ unspecified</t>
  </si>
  <si>
    <t>1A</t>
  </si>
  <si>
    <t>International organisations</t>
  </si>
  <si>
    <t xml:space="preserve">1A=1B+4A+4F+4S+5A+6A </t>
  </si>
  <si>
    <t>1B</t>
  </si>
  <si>
    <t>UN organisations</t>
  </si>
  <si>
    <t>1B=1C+1D+1E+1F+1G+1H+1J+1K+1L+1M+1N+1O+1P+1Q+1R+1S+1T+1U</t>
  </si>
  <si>
    <t>1C</t>
  </si>
  <si>
    <t>IMF (International Monetary Fund)</t>
  </si>
  <si>
    <t>1D</t>
  </si>
  <si>
    <t>WTO (World Trade Organisation)</t>
  </si>
  <si>
    <t>1E</t>
  </si>
  <si>
    <t>IBRD (International Bank for Reconstruction and Development)</t>
  </si>
  <si>
    <t>1F</t>
  </si>
  <si>
    <t>IDA (International Development Association)</t>
  </si>
  <si>
    <t>1G</t>
  </si>
  <si>
    <t xml:space="preserve">ICSID (International Centre for Settlement of Investment Disputes) </t>
  </si>
  <si>
    <t>1H</t>
  </si>
  <si>
    <t>UNESCO (United Nations Educational, Scientific and Cultural Organisation)</t>
  </si>
  <si>
    <t>1J</t>
  </si>
  <si>
    <t>FAO (Food and Agriculture Organisation)</t>
  </si>
  <si>
    <t>1K</t>
  </si>
  <si>
    <t>WHO (World Health Organisation)</t>
  </si>
  <si>
    <t>1L</t>
  </si>
  <si>
    <t>IFAD (International Fund for Agricultural Development)</t>
  </si>
  <si>
    <t>1M</t>
  </si>
  <si>
    <t>IFC (International Finance Corporation)</t>
  </si>
  <si>
    <t>1N</t>
  </si>
  <si>
    <t>MIGA (Multilateral Investment Guarantee Agency)</t>
  </si>
  <si>
    <t>1O</t>
  </si>
  <si>
    <t>UNICEF (United Nations Children Fund)</t>
  </si>
  <si>
    <t>1P</t>
  </si>
  <si>
    <t>UNHCR (United Nations High Commissioner for Refugees)</t>
  </si>
  <si>
    <t>1Q</t>
  </si>
  <si>
    <t>UNRWA (United Nations Relief and Works Agency for Palestine)</t>
  </si>
  <si>
    <t>1R</t>
  </si>
  <si>
    <t>IAEA (International Atomic Energy Agency)</t>
  </si>
  <si>
    <t>1S</t>
  </si>
  <si>
    <t>ILO (International Labour Organisation)</t>
  </si>
  <si>
    <t>1T</t>
  </si>
  <si>
    <t>ITU (International Telecommunication Union)</t>
  </si>
  <si>
    <t>1U</t>
  </si>
  <si>
    <t>Rest of UN Organisations n.i.e.</t>
  </si>
  <si>
    <t>1U1</t>
  </si>
  <si>
    <t>UNECE (United Nations Economic Commission for Europe)</t>
  </si>
  <si>
    <t>1W</t>
  </si>
  <si>
    <t>World Bank Group</t>
  </si>
  <si>
    <t>1W=1E+1F+1G+1M+1N</t>
  </si>
  <si>
    <t>4A</t>
  </si>
  <si>
    <t>All the European Union Institutions excluding the institutions of the euro area (changing composition)</t>
  </si>
  <si>
    <t>4A=4B+4C+4D+4E+4G+4H+4I+4J+4R+4T+4U+4V</t>
  </si>
  <si>
    <t>4AA</t>
  </si>
  <si>
    <t>All the European Union Institutions excluding the ECB</t>
  </si>
  <si>
    <t>4AA=4B+4C+4D+4E+4G+4H+4I+4J+4R+4T+4U+4V+4S</t>
  </si>
  <si>
    <t>4B</t>
  </si>
  <si>
    <t>EMS (European Monetary System)</t>
  </si>
  <si>
    <t>4C</t>
  </si>
  <si>
    <t>EIB (European Investment Bank)</t>
  </si>
  <si>
    <t>4D</t>
  </si>
  <si>
    <t>European Commission</t>
  </si>
  <si>
    <t>4DJ</t>
  </si>
  <si>
    <t>All the European Union Institutions financed via the EU Budget</t>
  </si>
  <si>
    <t>4DJ=4D+4J</t>
  </si>
  <si>
    <t>4E</t>
  </si>
  <si>
    <t>EDF (European Development Fund)</t>
  </si>
  <si>
    <t>4F</t>
  </si>
  <si>
    <t>ECB (European Central Bank)</t>
  </si>
  <si>
    <t>4G</t>
  </si>
  <si>
    <t>EIF (European Investment Fund)</t>
  </si>
  <si>
    <t>4H</t>
  </si>
  <si>
    <t>European Coal and Steel Community</t>
  </si>
  <si>
    <t>4I</t>
  </si>
  <si>
    <t>Neighbourhood Investment Facility</t>
  </si>
  <si>
    <t>4J</t>
  </si>
  <si>
    <t>Other European Union Institutions, Organs and Organisms covered by General budget</t>
  </si>
  <si>
    <t>4J=4J1+4J2+4J3+4J4+4J5+4J6+4J7+4J8</t>
  </si>
  <si>
    <t>4J1</t>
  </si>
  <si>
    <t>European Parliament</t>
  </si>
  <si>
    <t>4J2</t>
  </si>
  <si>
    <t xml:space="preserve">Council of the European Union </t>
  </si>
  <si>
    <t>4J3</t>
  </si>
  <si>
    <t>Court of Justice</t>
  </si>
  <si>
    <t>4J4</t>
  </si>
  <si>
    <t>Court of Auditors</t>
  </si>
  <si>
    <t>4J5</t>
  </si>
  <si>
    <t>European Council</t>
  </si>
  <si>
    <t>4J6</t>
  </si>
  <si>
    <t>Economic and Social Committee</t>
  </si>
  <si>
    <t>4J7</t>
  </si>
  <si>
    <t>Committee of Regions</t>
  </si>
  <si>
    <t>4J8</t>
  </si>
  <si>
    <t>4M</t>
  </si>
  <si>
    <t>SRB (Single Resolution Board)</t>
  </si>
  <si>
    <t>4R</t>
  </si>
  <si>
    <t>EU-Africa Infrastructure Trust Fund</t>
  </si>
  <si>
    <t>4S</t>
  </si>
  <si>
    <t>ESM (European Stability Mechanism)</t>
  </si>
  <si>
    <t>4T</t>
  </si>
  <si>
    <t>Joint Committee of the European Supervisory Authorities (ESAs)</t>
  </si>
  <si>
    <t>4T=4T1+4T2+4T3</t>
  </si>
  <si>
    <t>4T1</t>
  </si>
  <si>
    <t>EBA (European Banking Authority)</t>
  </si>
  <si>
    <t>4T2</t>
  </si>
  <si>
    <t>ESMA (European Securities and Markets Authority)</t>
  </si>
  <si>
    <t>4T3</t>
  </si>
  <si>
    <t>EIOPA (European Insurance and Occupational Pensions Authority)</t>
  </si>
  <si>
    <t>4U</t>
  </si>
  <si>
    <t>EURATOM</t>
  </si>
  <si>
    <t>4V</t>
  </si>
  <si>
    <t>FEMIP (Facility for Euro-Mediterranean Investment and Partnership)</t>
  </si>
  <si>
    <t>4X</t>
  </si>
  <si>
    <t>All the European Union Institutions not financed via the EU Budget</t>
  </si>
  <si>
    <t>4C+4E+4G+4H+4I+4R+4T+4V+4F+4S+4U</t>
  </si>
  <si>
    <t>4Y</t>
  </si>
  <si>
    <t>All European Community Institutions, Organs and Organisms, including ECB and ESM</t>
  </si>
  <si>
    <t>4A+4F+4S</t>
  </si>
  <si>
    <t>5A</t>
  </si>
  <si>
    <t>Other International Organisations (financial institutions)</t>
  </si>
  <si>
    <t>5AA+5B+…+5Z+7A+…7M</t>
  </si>
  <si>
    <t>5AA</t>
  </si>
  <si>
    <t>Multilateral Lending Agencies</t>
  </si>
  <si>
    <t>5B</t>
  </si>
  <si>
    <t>BIS (Bank for International Settlements)</t>
  </si>
  <si>
    <t>5C</t>
  </si>
  <si>
    <t>IADB (Inter-American Development Bank)</t>
  </si>
  <si>
    <t>5D</t>
  </si>
  <si>
    <t>AfDB (African Development Bank)</t>
  </si>
  <si>
    <t>5E</t>
  </si>
  <si>
    <t>AsDB (Asian Development Bank)</t>
  </si>
  <si>
    <t>5F</t>
  </si>
  <si>
    <t>EBRD (European Bank for Reconstruction and Development)</t>
  </si>
  <si>
    <t>5G</t>
  </si>
  <si>
    <t>IIC (Inter-American Investment Corporation)</t>
  </si>
  <si>
    <t>5H</t>
  </si>
  <si>
    <t>NIB (Nordic Investment Bank)</t>
  </si>
  <si>
    <t>5I</t>
  </si>
  <si>
    <t>ECCB (Eastern Caribbean Central Bank)</t>
  </si>
  <si>
    <t>5J</t>
  </si>
  <si>
    <t>IBEC (International Bank for Economic Co-operation)</t>
  </si>
  <si>
    <t>5K</t>
  </si>
  <si>
    <t>IIB (International Investment Bank)</t>
  </si>
  <si>
    <t>5L</t>
  </si>
  <si>
    <t>CDB (Caribbean Development Bank)</t>
  </si>
  <si>
    <t>5M</t>
  </si>
  <si>
    <t>AMF (Arab Monetary Fund)</t>
  </si>
  <si>
    <t>5N</t>
  </si>
  <si>
    <t>BADEA (Banque arabe pour le développement économique en Afrique)</t>
  </si>
  <si>
    <t>5O</t>
  </si>
  <si>
    <t>BCEAO (Banque Centrale des Etats de l`Afrique de l`Ouest)</t>
  </si>
  <si>
    <t>5P</t>
  </si>
  <si>
    <t>CASDB (Central African States Development Bank)</t>
  </si>
  <si>
    <t>5Q</t>
  </si>
  <si>
    <t>African Development Fund</t>
  </si>
  <si>
    <t>5R</t>
  </si>
  <si>
    <t>Asian Development Fund</t>
  </si>
  <si>
    <t>5S</t>
  </si>
  <si>
    <t>Fonds spécial unifié de développement</t>
  </si>
  <si>
    <t>5T</t>
  </si>
  <si>
    <t>CABEI (Central American Bank for Economic Integration)</t>
  </si>
  <si>
    <t>5U</t>
  </si>
  <si>
    <t>ADC (Andean Development Corporation)</t>
  </si>
  <si>
    <t>5W</t>
  </si>
  <si>
    <t>BEAC (Banque des Etats de l`Afrique Centrale)</t>
  </si>
  <si>
    <t>5Z</t>
  </si>
  <si>
    <t>Other International Financial Organisations n.i.e.</t>
  </si>
  <si>
    <t>6A</t>
  </si>
  <si>
    <t>Other International Organisations (non-financial institutions)</t>
  </si>
  <si>
    <t xml:space="preserve"> 6B+…+6Z</t>
  </si>
  <si>
    <t>6B</t>
  </si>
  <si>
    <t>NATO (North Atlantic Treaty Organisation)</t>
  </si>
  <si>
    <t>6C</t>
  </si>
  <si>
    <t>Council of Europe</t>
  </si>
  <si>
    <t>6D</t>
  </si>
  <si>
    <t>ICRC (International Committee of the Red Cross)</t>
  </si>
  <si>
    <t>6E</t>
  </si>
  <si>
    <t>ESA (European Space Agency)</t>
  </si>
  <si>
    <t>6F</t>
  </si>
  <si>
    <t>EPO (European Patent Office)</t>
  </si>
  <si>
    <t>6G</t>
  </si>
  <si>
    <t>EUROCONTROL (European Organisation for the Safety of Air Navigation)</t>
  </si>
  <si>
    <t>6H</t>
  </si>
  <si>
    <t>EUTELSAT (European Telecommunications Satellite Organisation)</t>
  </si>
  <si>
    <t>6I</t>
  </si>
  <si>
    <t>EMBL (European Molecular Biology Laboratory)</t>
  </si>
  <si>
    <t>6J</t>
  </si>
  <si>
    <t>INTELSAT (International Telecommunications Satellite Organisation)</t>
  </si>
  <si>
    <t>6K</t>
  </si>
  <si>
    <t>EBU/UER (European Broadcasting Union/Union européenne de radio-télévision)</t>
  </si>
  <si>
    <t>6L</t>
  </si>
  <si>
    <t>EUMETSAT (European Organisation for the Exploitation of Meteorological Satellites)</t>
  </si>
  <si>
    <t>6M</t>
  </si>
  <si>
    <t>ESO (European Southern Observatory)</t>
  </si>
  <si>
    <t>6N</t>
  </si>
  <si>
    <t>ECMWF (European Centre for Medium-Range Weather Forecasts)</t>
  </si>
  <si>
    <t>6O</t>
  </si>
  <si>
    <t>OECD (Organisation for Economic Co-operation and Development)</t>
  </si>
  <si>
    <t>6P</t>
  </si>
  <si>
    <t>CERN (European Organisation for Nuclear Research)</t>
  </si>
  <si>
    <t>6Q</t>
  </si>
  <si>
    <t>IOM (International Organisation for Migration)</t>
  </si>
  <si>
    <t>6Z</t>
  </si>
  <si>
    <t>Other International Non-Financial Organisations n.i.e.</t>
  </si>
  <si>
    <t>7A</t>
  </si>
  <si>
    <t>WAEMU (West African Economic and Monetary Union)</t>
  </si>
  <si>
    <t>7B</t>
  </si>
  <si>
    <t>IDB (Islamic Development Bank)</t>
  </si>
  <si>
    <t>7C</t>
  </si>
  <si>
    <t>EDB (Eurasian Development Bank )</t>
  </si>
  <si>
    <t>7D</t>
  </si>
  <si>
    <t>Paris Club Creditor Institutions</t>
  </si>
  <si>
    <t>7E</t>
  </si>
  <si>
    <t>CEB (Council of Europe Development Bank)</t>
  </si>
  <si>
    <t>7F</t>
  </si>
  <si>
    <t>International Union of Credit and Investment Insurers</t>
  </si>
  <si>
    <t>7G</t>
  </si>
  <si>
    <t>Black Sea Trade and Development Banks</t>
  </si>
  <si>
    <t>7H</t>
  </si>
  <si>
    <t>AFREXIMBANK (African Export-Import Bank)</t>
  </si>
  <si>
    <t>7I</t>
  </si>
  <si>
    <t>BLADEX (Banco Latino Americano De Comercio Exterior)</t>
  </si>
  <si>
    <t>7J</t>
  </si>
  <si>
    <t>FLAR (Fondo Latino Americano de Reservas)</t>
  </si>
  <si>
    <t>7K</t>
  </si>
  <si>
    <t>Fonds Belgo-Congolais d'Amortissement et de Gestion</t>
  </si>
  <si>
    <t>7L</t>
  </si>
  <si>
    <t>IFFIm (International finance Facility for Immunisation)</t>
  </si>
  <si>
    <t>7M</t>
  </si>
  <si>
    <t>EUROFIMA (European Company for the Financing of Railroad Rolling Stock)</t>
  </si>
  <si>
    <t>9A</t>
  </si>
  <si>
    <t xml:space="preserve">International Organisations excluding European Union Institutions </t>
  </si>
  <si>
    <t>1A-4Y</t>
  </si>
  <si>
    <t>9B</t>
  </si>
  <si>
    <t>International organization excluding the BIS and the IMF</t>
  </si>
  <si>
    <t>1A-1C-5B</t>
  </si>
  <si>
    <t>A1</t>
  </si>
  <si>
    <t>America</t>
  </si>
  <si>
    <t>CA + US + GL + AG + AI + AW + BB + BM + BQ + BS + BZ + CR + CU + CW + DM + DO + GD + GT + HN + HT + JM + KN + KY + LC + MS + MX + NI + PA + SV + SX + TC + TT + VC + VG + VI  + AR + BO + BR + CL + CO + EC + FK + GY + PE + PY + SR + UY + VE + A19</t>
  </si>
  <si>
    <t>A10</t>
  </si>
  <si>
    <t>Western Hemisphere</t>
  </si>
  <si>
    <t>AI + AG + AR + AW + BS + BB + BZ + BM + BO + BR + KY + CL + CO + CR + CW + DM + DO + EC + SV + FK + GL + GD + GP + GT + GF + GY + HT + HN + JM + A42 + MQ + MX + MS + AN + NI + PA + PY + PE + SX + KN + LC + PM + VC + SR + TT + UY + VE + A41 + A109</t>
  </si>
  <si>
    <t>A109</t>
  </si>
  <si>
    <t>Western Hemisphere not allocated</t>
  </si>
  <si>
    <t>A19</t>
  </si>
  <si>
    <t>America not allocated</t>
  </si>
  <si>
    <t>A1X</t>
  </si>
  <si>
    <t>America Excluding OECD countries</t>
  </si>
  <si>
    <t xml:space="preserve">A1 - CA - CL (from 2010) - MX - US </t>
  </si>
  <si>
    <t>A1X0</t>
  </si>
  <si>
    <t>America Excluding OECD countries (Fixed composition)</t>
  </si>
  <si>
    <t xml:space="preserve">A1 - CA - CL - MX - US </t>
  </si>
  <si>
    <t>A2</t>
  </si>
  <si>
    <t>North American countries</t>
  </si>
  <si>
    <t xml:space="preserve">CA + US + GL </t>
  </si>
  <si>
    <t>A29</t>
  </si>
  <si>
    <t>North America not allocated deprecated</t>
  </si>
  <si>
    <t>A2A3</t>
  </si>
  <si>
    <t>North and Central American countries (CDIS)</t>
  </si>
  <si>
    <t>A2A3 = BZ + CA + CR + SV + GT + HN + MX + NI + PA + US + A2A39</t>
  </si>
  <si>
    <t>A2A39</t>
  </si>
  <si>
    <t>North and Central American countries Not Allocated (CDIS)</t>
  </si>
  <si>
    <t>A2A3 = BZ + CA + CR + SV + GT + HN + MX + NI + PA + US</t>
  </si>
  <si>
    <t>A2X</t>
  </si>
  <si>
    <t>North America Excluding OECD countries</t>
  </si>
  <si>
    <t>A2-CA-US</t>
  </si>
  <si>
    <t>A3</t>
  </si>
  <si>
    <t>Central America (UN composition, namely Belize, Costa Rica, El Salvador, Guatemala, Honduras, Mexico, Nicaragua and Panama) deprecated</t>
  </si>
  <si>
    <t>BZ+CR+SV+GT+HN+MX+NI+PA+A39</t>
  </si>
  <si>
    <t>A39</t>
  </si>
  <si>
    <t>Central America not allocated deprecated</t>
  </si>
  <si>
    <t>A3X</t>
  </si>
  <si>
    <t>Central America Excluding OECD countries deprecated</t>
  </si>
  <si>
    <t>A3X=A3-MX</t>
  </si>
  <si>
    <t>A4</t>
  </si>
  <si>
    <t>Caribbean deprecated</t>
  </si>
  <si>
    <t>AI+AG+AN (until end 2010)+AW+BS (from 2011)+BB+BM+BQ+KY+CU+CW (from 2011)+DM+DO+GD+HT+JM+MS+KN+LC+VC+SX (from 2011)+TT+TC+VG+VI+A49</t>
  </si>
  <si>
    <t>A41</t>
  </si>
  <si>
    <t>Windward Islands</t>
  </si>
  <si>
    <t>A41 = GP + DM + MQ + LC + VC + GD</t>
  </si>
  <si>
    <t>A42</t>
  </si>
  <si>
    <t>Leeward Islands</t>
  </si>
  <si>
    <t>A42 = VI+ VG+ AI+ MF+ BL+ BQ+ KN+ AG+ MS</t>
  </si>
  <si>
    <t>A49</t>
  </si>
  <si>
    <t>Caribbean not allocated deprecated</t>
  </si>
  <si>
    <t>A5</t>
  </si>
  <si>
    <t>Central America and Carribean countries</t>
  </si>
  <si>
    <t xml:space="preserve">AG + AI + AW + BB + BM + BQ + BS + BZ + CR + CU + CW + DM + DO + GD + GT + HN + HT + JM + KN + KY + LC + MS + MX + NI + PA + SV + SX + TC + TT + VC + VG + VI </t>
  </si>
  <si>
    <t>A5X</t>
  </si>
  <si>
    <t>Central America and Caribbean countries excluding OECD countries</t>
  </si>
  <si>
    <t>A5-MX</t>
  </si>
  <si>
    <t>A6</t>
  </si>
  <si>
    <t>North Atlantic &amp; Caribbean</t>
  </si>
  <si>
    <t>A6 = AI + AG + AW + BS + BB + BM + BQ+ KY + CU + CW + DM + DO + GD + GP + HT + JM + MQ + MS + AN + PR + KN + LC + PM + VC + MF + TT + TC + VG + VI + A69</t>
  </si>
  <si>
    <t>A69</t>
  </si>
  <si>
    <t>North Atlantic &amp; Caribbean not allocated</t>
  </si>
  <si>
    <t>A7</t>
  </si>
  <si>
    <t>South American countries</t>
  </si>
  <si>
    <t>A7=AR + BO + BR + CL + CO + EC + FK + GY + PE + PY + SR + UY + VE</t>
  </si>
  <si>
    <t>A79</t>
  </si>
  <si>
    <t>South America not allocated deprecated</t>
  </si>
  <si>
    <t>A7E</t>
  </si>
  <si>
    <t>South American Economies (CDIS)</t>
  </si>
  <si>
    <t>A7E=AR + BO + BR + CL + CO + EC + FK + GF + GY + PE + PY + SR + UY + VE +A7E9</t>
  </si>
  <si>
    <t>A7E9</t>
  </si>
  <si>
    <t>South American Economies Not Allocated (CDIS)</t>
  </si>
  <si>
    <t>A7X</t>
  </si>
  <si>
    <t>South America Excluding OECD countries</t>
  </si>
  <si>
    <t>A7-CL (from 2010)</t>
  </si>
  <si>
    <t>A7X0</t>
  </si>
  <si>
    <t>South America Excluding OECD countries (Fixed composition)</t>
  </si>
  <si>
    <t>A7-CL</t>
  </si>
  <si>
    <t>A8</t>
  </si>
  <si>
    <t>Latin America</t>
  </si>
  <si>
    <t xml:space="preserve">AR + BO + BR + CL + CO + CR + CU + EC + GT + HN + MX + NI + PA + PE + PY + SV + UY + VE </t>
  </si>
  <si>
    <t>A84</t>
  </si>
  <si>
    <t>Latin American NICs of the second wave of industrialization</t>
  </si>
  <si>
    <t xml:space="preserve">AR+BR+CL+MX </t>
  </si>
  <si>
    <t>A9</t>
  </si>
  <si>
    <t>Latin America &amp; Carribean</t>
  </si>
  <si>
    <t>AI + AG + AR + AW + BS + BB + BZ + BO + BR + VG + KY + CL + CO + CR + CU + DM + DO + EC + SV + FK + GD + GP + GT + GF + GY + HT + HN + JM + MQ + MX + MS + AN + NI + PA + PY + PE + PR + KN + LC + VC + SR + TT + TC + UY + VE + A99</t>
  </si>
  <si>
    <t>A99</t>
  </si>
  <si>
    <t>Latin America &amp; Carribean not allocated</t>
  </si>
  <si>
    <t>Andorra</t>
  </si>
  <si>
    <t>AE</t>
  </si>
  <si>
    <t>United Arab Emirates</t>
  </si>
  <si>
    <t>AE1</t>
  </si>
  <si>
    <t>Abu Dhabi</t>
  </si>
  <si>
    <t>AE2</t>
  </si>
  <si>
    <t>Dubai</t>
  </si>
  <si>
    <t>AF</t>
  </si>
  <si>
    <t>Afghanistan</t>
  </si>
  <si>
    <t>AG</t>
  </si>
  <si>
    <t>Antigua and Barbuda</t>
  </si>
  <si>
    <t>Anguilla</t>
  </si>
  <si>
    <t>AM</t>
  </si>
  <si>
    <t>Armenia</t>
  </si>
  <si>
    <t>AN</t>
  </si>
  <si>
    <t>Netherlands Antilles</t>
  </si>
  <si>
    <t>AO</t>
  </si>
  <si>
    <t>Angola</t>
  </si>
  <si>
    <t>AQ</t>
  </si>
  <si>
    <t>Antarctica</t>
  </si>
  <si>
    <t>AR</t>
  </si>
  <si>
    <t>Argentina</t>
  </si>
  <si>
    <t>American Samoa</t>
  </si>
  <si>
    <t>AU</t>
  </si>
  <si>
    <t>Australia</t>
  </si>
  <si>
    <t>AW</t>
  </si>
  <si>
    <t>Aruba</t>
  </si>
  <si>
    <t>AX</t>
  </si>
  <si>
    <t>Aland Islands</t>
  </si>
  <si>
    <t>AZ</t>
  </si>
  <si>
    <t>Azerbaijan</t>
  </si>
  <si>
    <t>B0</t>
  </si>
  <si>
    <t>EU (Member States and Institutions of the European Union) changing composition</t>
  </si>
  <si>
    <t>B00</t>
  </si>
  <si>
    <t>EU (Member States of the European Union) changing composition, excluding EU Institutions</t>
  </si>
  <si>
    <t>AT + BE + BG + CY + CZ + DE + DK + EE + ES + FI + FR + GB + GR + HR + HU + IE + IT + LT + LU + LV +  MT + NL + PL + PT + RO + SE + SI + SK+B09</t>
  </si>
  <si>
    <t>EU  (Member States and Institutions of the European Union) changing composition, not allocated</t>
  </si>
  <si>
    <t>B09= U29+U39</t>
  </si>
  <si>
    <t>B1</t>
  </si>
  <si>
    <t>EU12 (fixed composition)</t>
  </si>
  <si>
    <t>B10</t>
  </si>
  <si>
    <t>EU12 excluding EU institutions</t>
  </si>
  <si>
    <t>B2</t>
  </si>
  <si>
    <t>EU15 (fixed composition)</t>
  </si>
  <si>
    <t>B20</t>
  </si>
  <si>
    <t>EU15 excluding EU institutions</t>
  </si>
  <si>
    <t>B3</t>
  </si>
  <si>
    <t>EU25 (fixed composition)</t>
  </si>
  <si>
    <t>B30</t>
  </si>
  <si>
    <t>EU25 excluding EU institutions</t>
  </si>
  <si>
    <t>B4</t>
  </si>
  <si>
    <t>EU 27 (fixed composition)</t>
  </si>
  <si>
    <t>AT + BE + BG + CY + CZ + DE + DK + EE + ES + FI + FR + GB + GR + HU + IE + IT + LT + LU + LV +  MT + NL + PL + PT + RO + SE + SI + SK+4Y+B09</t>
  </si>
  <si>
    <t>B40</t>
  </si>
  <si>
    <t>EU27 excluding EU institutions</t>
  </si>
  <si>
    <t>B5</t>
  </si>
  <si>
    <t>EU28 (fixed composition)</t>
  </si>
  <si>
    <t>B5 = I8 + (BG + CZ + DK + GB + HR + HU + PL + RO + SE+ 4A + B09) -U29</t>
  </si>
  <si>
    <t>B50</t>
  </si>
  <si>
    <t>EU28 excluding EU institutions</t>
  </si>
  <si>
    <t>BA</t>
  </si>
  <si>
    <t>Bosnia and Herzegovina</t>
  </si>
  <si>
    <t>BB</t>
  </si>
  <si>
    <t>Barbados</t>
  </si>
  <si>
    <t>BD</t>
  </si>
  <si>
    <t>Bangladesh</t>
  </si>
  <si>
    <t>BF</t>
  </si>
  <si>
    <t>Burkina Faso</t>
  </si>
  <si>
    <t>BH</t>
  </si>
  <si>
    <t>Bahrain</t>
  </si>
  <si>
    <t>BI</t>
  </si>
  <si>
    <t>Burundi</t>
  </si>
  <si>
    <t>BJ</t>
  </si>
  <si>
    <t>Benin</t>
  </si>
  <si>
    <t>BL</t>
  </si>
  <si>
    <t>Saint Barthelemy</t>
  </si>
  <si>
    <t>BM</t>
  </si>
  <si>
    <t>Bermuda</t>
  </si>
  <si>
    <t>BN</t>
  </si>
  <si>
    <t>Brunei Darussalam</t>
  </si>
  <si>
    <t>BO</t>
  </si>
  <si>
    <t>Bolivia</t>
  </si>
  <si>
    <t>BQ</t>
  </si>
  <si>
    <t>Bonaire, Saint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</si>
  <si>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</si>
  <si>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</si>
  <si>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</si>
  <si>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</si>
  <si>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</si>
  <si>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</si>
  <si>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</si>
  <si>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</si>
  <si>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</si>
  <si>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</si>
  <si>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</si>
  <si>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</si>
  <si>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</si>
  <si>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</si>
  <si>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C0</t>
  </si>
  <si>
    <t xml:space="preserve">Candidate Countries (Changing composition) </t>
  </si>
  <si>
    <t>C1</t>
  </si>
  <si>
    <t>Candidate countries (HR, MK, TR)</t>
  </si>
  <si>
    <t>C2</t>
  </si>
  <si>
    <t>Candidate countries (HR,IS,MK,TR)</t>
  </si>
  <si>
    <t>C3</t>
  </si>
  <si>
    <t>Candidate countries (HR,IS,ME,MK,TR)</t>
  </si>
  <si>
    <t>C4</t>
  </si>
  <si>
    <t>Candidate countries (IS,ME,MK,RS,TR)</t>
  </si>
  <si>
    <t>IS+ME+MK+RS+TR</t>
  </si>
  <si>
    <t>C5</t>
  </si>
  <si>
    <t>Candidate countries (AL,ME,MK,RS,TR)</t>
  </si>
  <si>
    <t>C5=AL+ME+MK+RS+TR</t>
  </si>
  <si>
    <t>C98</t>
  </si>
  <si>
    <t>New EU member states joining in 2004 and 2007 (BG,CY,CZ,EE,HU,LV,LT,MT,PL,RO,SK,SI)</t>
  </si>
  <si>
    <t>C99</t>
  </si>
  <si>
    <t>New EU member states 2004 (CY,CZ,EE,HU,LV,LT,MT,PL,SK,SI)</t>
  </si>
  <si>
    <t>CA</t>
  </si>
  <si>
    <t>Canada</t>
  </si>
  <si>
    <t>CC</t>
  </si>
  <si>
    <t>Cocos (Keeling) Islands</t>
  </si>
  <si>
    <t>CD</t>
  </si>
  <si>
    <t>Congo, the Democratic Republic of the</t>
  </si>
  <si>
    <t>CF</t>
  </si>
  <si>
    <t>Central African Republic</t>
  </si>
  <si>
    <t>CG</t>
  </si>
  <si>
    <t>Congo</t>
  </si>
  <si>
    <t>CI</t>
  </si>
  <si>
    <t>Cote d`Ivoire</t>
  </si>
  <si>
    <t>CK</t>
  </si>
  <si>
    <t>Cook Islands</t>
  </si>
  <si>
    <t>Chile</t>
  </si>
  <si>
    <t>CM</t>
  </si>
  <si>
    <t>Cameroon</t>
  </si>
  <si>
    <t>CN</t>
  </si>
  <si>
    <t>China</t>
  </si>
  <si>
    <t>Colombia</t>
  </si>
  <si>
    <t>CR</t>
  </si>
  <si>
    <t>Costa Rica</t>
  </si>
  <si>
    <t>CS</t>
  </si>
  <si>
    <t>Serbia and Montenegro</t>
  </si>
  <si>
    <t>CS9</t>
  </si>
  <si>
    <t>Serbia and Montenegro not allocated</t>
  </si>
  <si>
    <t>CSH</t>
  </si>
  <si>
    <t>Former Czechoslovakia</t>
  </si>
  <si>
    <t>CSH9</t>
  </si>
  <si>
    <t>Former Czechoslovakia not allocated</t>
  </si>
  <si>
    <t>CU</t>
  </si>
  <si>
    <t>Cuba</t>
  </si>
  <si>
    <t>CV</t>
  </si>
  <si>
    <t>Cape Verde</t>
  </si>
  <si>
    <t>CW</t>
  </si>
  <si>
    <t>Curacao</t>
  </si>
  <si>
    <t>CX</t>
  </si>
  <si>
    <t>Christmas Island</t>
  </si>
  <si>
    <t>D0</t>
  </si>
  <si>
    <t>Extra-EU (changing composition)</t>
  </si>
  <si>
    <t>D09</t>
  </si>
  <si>
    <t>Extra-EU (changing composition) not allocated</t>
  </si>
  <si>
    <t>D1</t>
  </si>
  <si>
    <t>D2</t>
  </si>
  <si>
    <t>D3</t>
  </si>
  <si>
    <t>D4</t>
  </si>
  <si>
    <t>D5</t>
  </si>
  <si>
    <t>D5A</t>
  </si>
  <si>
    <t>D5A = D5 - (BR + CA + CN + IN + JP + RU + CH +US)</t>
  </si>
  <si>
    <t>D5B</t>
  </si>
  <si>
    <t>D5B =  D5 -  (CA + CN +HK + JP + CH +US + R12 + 9A)</t>
  </si>
  <si>
    <t>D5C</t>
  </si>
  <si>
    <t>D5C= D5 -  (CA+ RU + CH + TR + US + F2 + E4 + B2)</t>
  </si>
  <si>
    <t>Germany</t>
  </si>
  <si>
    <t>DE1</t>
  </si>
  <si>
    <t>West Germany</t>
  </si>
  <si>
    <t>DE2</t>
  </si>
  <si>
    <t>East Germany</t>
  </si>
  <si>
    <t>DJ</t>
  </si>
  <si>
    <t>Djibouti</t>
  </si>
  <si>
    <t>DM</t>
  </si>
  <si>
    <t>Dominica</t>
  </si>
  <si>
    <t>DO</t>
  </si>
  <si>
    <t>Dominican Republic</t>
  </si>
  <si>
    <t>DZ</t>
  </si>
  <si>
    <t>Algeria</t>
  </si>
  <si>
    <t>E1</t>
  </si>
  <si>
    <t xml:space="preserve">Europe </t>
  </si>
  <si>
    <t>AT + BE + BG + CY + CZ + DE + DK + EE + ES + FI + FR + GB + GR + HR + HU + IE + IT + LT + LU + LV +  MT + NL + PL + PT + RO + SE + SI + SK + CH + IS + LI + NO + AD + AL + BA + BY + FO + GG + GI + IM + JE + MD + MK + RU + SM + TR + UA + VA + ME + RS+ E19</t>
  </si>
  <si>
    <t>E16O</t>
  </si>
  <si>
    <t>OECD-EU deprecated</t>
  </si>
  <si>
    <t>AT+BE+CZ+DE+DK+EE+ES+FI+FR+GB+GR+HU+IE+IT+LU+NL+PL+PT+SE+SI+SK  (from 2010)  AT+BE+CZ+DE+DK+ES+FI+FR+GB+GR+HU+IE+IT+LU+NL+PL+PT+SE+SK  (2004-2009) AT+BE+DE+DK+ES+FI+FR+GB+GR+IE+IT+LU+NL+PT+SE (up to 2003)</t>
  </si>
  <si>
    <t>E19</t>
  </si>
  <si>
    <t>Europe not allocated</t>
  </si>
  <si>
    <t>E1E</t>
  </si>
  <si>
    <t>European Economies (CDIS)</t>
  </si>
  <si>
    <t>E1E = AL + AD + AT + BY + BE + BA + BG + HR + CY + CZ + DK + EE + FO + FI + FR + DE + GI + GR + GL + GG + HU + IS + IE + IM + IT + JE + XK + LV + LI + LT + LU + MK + MT + MD + MC + ME + NL + NO + PL + PT + RO + RU + SM + RS + SK + SI + ES + SE + CH + TR + UA + GB + VA + E1E9</t>
  </si>
  <si>
    <t>E1E9</t>
  </si>
  <si>
    <t>European Economies Not Allocated (CDIS)</t>
  </si>
  <si>
    <t>E1X</t>
  </si>
  <si>
    <t>Europe Excluding OECD countries</t>
  </si>
  <si>
    <t>E1X0</t>
  </si>
  <si>
    <t xml:space="preserve">E1-AT-BE-CH-CZ-DE-DK-EE-ES-FI-FR-GB-GR-HU-IE-IS-IT-LU-NL-NO-PL-PT-SE-SI-SK-TR   </t>
  </si>
  <si>
    <t>E2</t>
  </si>
  <si>
    <t>Eastern Europe deprecated</t>
  </si>
  <si>
    <t>BY+BG+CZ+HU+MD+PL+RO+RU+SK+UA+E29</t>
  </si>
  <si>
    <t>E29</t>
  </si>
  <si>
    <t>Eastern Europe not allocated deprecated</t>
  </si>
  <si>
    <t>E2X</t>
  </si>
  <si>
    <t>Eastern Europe Excluding OECD countries deprecated</t>
  </si>
  <si>
    <t>E2-CZ-HU-PL-SK</t>
  </si>
  <si>
    <t>E3</t>
  </si>
  <si>
    <t>Northern Europe deprecated</t>
  </si>
  <si>
    <t>DK+EE(from2010)+FO+FI+GG+IS+IE+IM+JE+LV+LT+NO+SE+GB+E39</t>
  </si>
  <si>
    <t>E31</t>
  </si>
  <si>
    <t>Baltic countries</t>
  </si>
  <si>
    <t xml:space="preserve">EE+LT+LV </t>
  </si>
  <si>
    <t>Northern Europe not allocated deprecated</t>
  </si>
  <si>
    <t>E3X</t>
  </si>
  <si>
    <t>Northern Europe Excluding OECD countries deprecated</t>
  </si>
  <si>
    <t xml:space="preserve">E3-DK-EE(from 2010)-FI-IS-IE-NO-SE-GB </t>
  </si>
  <si>
    <t>E4</t>
  </si>
  <si>
    <t>Southern Europe deprecated</t>
  </si>
  <si>
    <t>AL+AD+BA+HR+CY+GI+GR+VA+IT+MK+MT+ME+PT+SM+RS+SI(from 2010)+ES+TR+E49</t>
  </si>
  <si>
    <t>E49</t>
  </si>
  <si>
    <t>Southern Europe not allocated deprecated</t>
  </si>
  <si>
    <t>E4X</t>
  </si>
  <si>
    <t>Southern Europe Excluding OECD countries deprecated</t>
  </si>
  <si>
    <t xml:space="preserve">E4-GR-IT-PT-SI(from 2010)-ES-TR  </t>
  </si>
  <si>
    <t>E5</t>
  </si>
  <si>
    <t>Western Europe deprecated</t>
  </si>
  <si>
    <t>AT+BE+FR+DE+LI+LU+NL+CH+E59</t>
  </si>
  <si>
    <t>E59</t>
  </si>
  <si>
    <t>Western Europe not allocated deprecated</t>
  </si>
  <si>
    <t>E5X</t>
  </si>
  <si>
    <t>Western Europe Excluding OECD countries deprecated</t>
  </si>
  <si>
    <t>E5-AT-BE-FR-DE-LU-NL-CH</t>
  </si>
  <si>
    <t>E7</t>
  </si>
  <si>
    <t>Central and Eastern Europe</t>
  </si>
  <si>
    <t xml:space="preserve">AL+BA+ME+MK+RS </t>
  </si>
  <si>
    <t>EC</t>
  </si>
  <si>
    <t>Ecuador</t>
  </si>
  <si>
    <t>EG</t>
  </si>
  <si>
    <t>Egypt</t>
  </si>
  <si>
    <t>EH</t>
  </si>
  <si>
    <t>Western Sahara</t>
  </si>
  <si>
    <t>ER</t>
  </si>
  <si>
    <t>Eritrea</t>
  </si>
  <si>
    <t>ES1</t>
  </si>
  <si>
    <t>Ceuta and Melilla</t>
  </si>
  <si>
    <t>ES11</t>
  </si>
  <si>
    <t>Ceuta</t>
  </si>
  <si>
    <t>ES12</t>
  </si>
  <si>
    <t>Melilla</t>
  </si>
  <si>
    <t>ES2</t>
  </si>
  <si>
    <t>Canary Islands</t>
  </si>
  <si>
    <t>ET</t>
  </si>
  <si>
    <t>Ethiopia</t>
  </si>
  <si>
    <t>F1</t>
  </si>
  <si>
    <t>Africa</t>
  </si>
  <si>
    <t xml:space="preserve">rule 1: DZ + EG + LY + MA + TN + AO + BF + BI + BJ + BW + CD + CF + CG + CI + CM + CV + DJ + ER + ET + GA + GH + GM + GN + GQ + GW + IO + KE + KM + LR + LS + MG + ML + MR + MU + MW + MZ + NA + NE + NG + RW + SC + SD + SH + SL + SN + SO + SS + ST + SZ + TD + TG + TZ + UG + ZA + ZM + ZW  + F19   </t>
  </si>
  <si>
    <t>F19</t>
  </si>
  <si>
    <t>Africa not allocated</t>
  </si>
  <si>
    <t>F1XM</t>
  </si>
  <si>
    <t>African Countries excluding Maghreb</t>
  </si>
  <si>
    <t xml:space="preserve"> EG + LY + AO + BF + BI + BJ + BW + CD + CF + CG + CI + CM + CV + DJ + ER + ET + GA + GH + GM + GN + GQ + GW + IO + KE + KM + LR + LS + MG + ML + MR + MU + MW + MZ + NA + NE + NG + RW + SC + SD + SH + SL + SN + SO + SS + ST + SZ + TD + TG + TZ + UG + ZA + ZM + ZW (53 countries) </t>
  </si>
  <si>
    <t>F2</t>
  </si>
  <si>
    <t>Central and South Africa countries</t>
  </si>
  <si>
    <t>AO + BF + BI + BJ + BW + CD + CF + CG + CI + CM + CV + DJ + ER + ET + GA + GH + GM + GN + GQ + GW + IO + KE + KM + LR + LS + MG + ML + MR + MU + MW + MZ + NA + NE + NG + RW + SC + SD + SH + SL + SN + SO + SS + ST + SZ + TD + TG + TZ + UG + ZA + ZM + ZW (51 countries)</t>
  </si>
  <si>
    <t>F3</t>
  </si>
  <si>
    <t>Eastern Africa deprecated</t>
  </si>
  <si>
    <t>BI+KM+DJ+ER+ET+KE+MG+MW+MU+MZ+RW+SC+SD+SO+SS+TZ+UG+ZM+ZW+F39</t>
  </si>
  <si>
    <t>F39</t>
  </si>
  <si>
    <t>Eastern Africa not allocated deprecated</t>
  </si>
  <si>
    <t>F4</t>
  </si>
  <si>
    <t>North Africa</t>
  </si>
  <si>
    <t>DZ + EG + LY + MA + TN (5 countries) +F49</t>
  </si>
  <si>
    <t>Maghreb countries</t>
  </si>
  <si>
    <t>DZ+MA+TN (3 countries)</t>
  </si>
  <si>
    <t>Mashrek Countries</t>
  </si>
  <si>
    <t>EG+JO+LB+PS+SY (5 countries)</t>
  </si>
  <si>
    <t>F49</t>
  </si>
  <si>
    <t>North Africa not allocated</t>
  </si>
  <si>
    <t>F5</t>
  </si>
  <si>
    <t>Middle Africa deprecated</t>
  </si>
  <si>
    <t>AO+CM+CF+TD+CG+CD+GQ+GA+ST+F59</t>
  </si>
  <si>
    <t>F59</t>
  </si>
  <si>
    <t>Middle Africa not allocated deprecated</t>
  </si>
  <si>
    <t>F6</t>
  </si>
  <si>
    <t>Sub-Saharan Africa</t>
  </si>
  <si>
    <t>F6 = AO+ BJ+ BW+ IO+ BF+ BI+ CV+ CM+ CF+ TD+ KM+ CD+ CG+ CI+ DJ+ GQ+ ER+ ET+ GA+ GM+ GH+ GN+ GW + KE+ LS+ LR+ MG+ MW+ ML+ MR+ MU+ YT+ MZ+ NA+ NE+ NG+ RE+ RW+ ST+ SN+ SC+ SL+ SO+ ZA+ SS+ SH+ SD+ SZ+ TZ + TG+ UG+ EH+ ZM + ZW + E19</t>
  </si>
  <si>
    <t>F69</t>
  </si>
  <si>
    <t>Sub-Saharan Africa not allocated</t>
  </si>
  <si>
    <t>F7</t>
  </si>
  <si>
    <t>Southern Africa deprecated</t>
  </si>
  <si>
    <t>BW+LS+NA+ZA+SZ+F79</t>
  </si>
  <si>
    <t>F79</t>
  </si>
  <si>
    <t>Southern Africa not allocated deprecated</t>
  </si>
  <si>
    <t>F8</t>
  </si>
  <si>
    <t>Western Africa deprecated</t>
  </si>
  <si>
    <t>BJ+BF+CV+CI+GM+GH+GN+GW+LR+ML+MR+NE+NG+SH+SN+SL+TG+F89</t>
  </si>
  <si>
    <t>F89</t>
  </si>
  <si>
    <t>Western Africa not allocated deprecated</t>
  </si>
  <si>
    <t>F97</t>
  </si>
  <si>
    <t>Middle East</t>
  </si>
  <si>
    <t>BH + EG + IR + IQ + JO + KW + LB + LY + OM + QA + SA + SY + AE + PS + YE +F979</t>
  </si>
  <si>
    <t>F979</t>
  </si>
  <si>
    <t>Middle East not allocated</t>
  </si>
  <si>
    <t>F98</t>
  </si>
  <si>
    <t>Middle East and North Africa (MENA)</t>
  </si>
  <si>
    <t>AE+BH+DJ+DZ+EG+IQ+JO+KW+LB+LY+MA+OM+PS+QA+SA+SY+TN+YE</t>
  </si>
  <si>
    <t>F99</t>
  </si>
  <si>
    <t>Africa and Middle East countries</t>
  </si>
  <si>
    <t>DZ + EG + LY + MA + TN + AO + BF + BI + BJ + BW + CD + CF + CG + CI + CM + CV + DJ + ER + ET + GA + GH + GM + GN + GQ + GW + IO + KE + KM + LR + LS + MG + ML + MR + MU + MW + MZ + NA + NE + NG + RW + SC + SD + SH + SL + SN + SO + SS + ST + SZ + TD + TG + TZ + UG + ZA + ZM + ZW + AE + BH + IQ + KW + OM + QA + SA+YE+AM+AZ+GE+IL+JO+LB+SY (72 countries)</t>
  </si>
  <si>
    <t>FJ</t>
  </si>
  <si>
    <t>Fiji</t>
  </si>
  <si>
    <t>FK</t>
  </si>
  <si>
    <t>Falkland Islands (Malvinas)</t>
  </si>
  <si>
    <t>FM</t>
  </si>
  <si>
    <t>Micronesia, Federated States of</t>
  </si>
  <si>
    <t>Faroe Islands</t>
  </si>
  <si>
    <t>FR1</t>
  </si>
  <si>
    <t>French West Indies</t>
  </si>
  <si>
    <t>FR19</t>
  </si>
  <si>
    <t>French West Indies not allocated</t>
  </si>
  <si>
    <t>FR2</t>
  </si>
  <si>
    <t xml:space="preserve">Wallis </t>
  </si>
  <si>
    <t>G0</t>
  </si>
  <si>
    <t>European Economic Area</t>
  </si>
  <si>
    <t>AT + BE + BG + CY + CZ + DE + DK + EE + ES + FI + FR + GB + GR + HR + HU + IE + IT + LT + LU + LV +  MT + NL + PL + PT + RO + SE + SI + SK + IS + LI + NO + 4Y + B09</t>
  </si>
  <si>
    <t>G1</t>
  </si>
  <si>
    <t>Extra EEA</t>
  </si>
  <si>
    <t>G2</t>
  </si>
  <si>
    <t>EEA except the euro area and reference area</t>
  </si>
  <si>
    <t>BG + CZ + DK + GB + HR + HU + LT + LV + PL + RO + SE + IS + LI + NO + 4A</t>
  </si>
  <si>
    <t>G3</t>
  </si>
  <si>
    <t>Other EEA countries (all countries excluding the reference area)</t>
  </si>
  <si>
    <t>G4</t>
  </si>
  <si>
    <t>Other European countries (not EU )</t>
  </si>
  <si>
    <t>AD + AL + BA + BY + FO + GG + GI + IM + JE + MD + MK + RU + SM + TR + UA + VA + ME + RS + CH + NO + IS + LI</t>
  </si>
  <si>
    <t>G9</t>
  </si>
  <si>
    <t>Other European countries (not EU nor EFTA)</t>
  </si>
  <si>
    <t xml:space="preserve">AD + AL + BA + BY + FO + GG + GI + IM + JE + MD + MK + RU + SM + TR + UA + VA + ME + RS </t>
  </si>
  <si>
    <t>GA</t>
  </si>
  <si>
    <t>Gabon</t>
  </si>
  <si>
    <t>GB</t>
  </si>
  <si>
    <t>GB1</t>
  </si>
  <si>
    <t>UK including Guernsey, Isle of Man, Jersey</t>
  </si>
  <si>
    <t>GB2</t>
  </si>
  <si>
    <t>West Indies UK</t>
  </si>
  <si>
    <t>GB3</t>
  </si>
  <si>
    <t>British Overseas Territories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</si>
  <si>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</si>
  <si>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</si>
  <si>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</si>
  <si>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</si>
  <si>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</si>
  <si>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</si>
  <si>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</si>
  <si>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</si>
  <si>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</si>
  <si>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</si>
  <si>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</si>
  <si>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</si>
  <si>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</si>
  <si>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</si>
  <si>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</si>
  <si>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</si>
  <si>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</si>
  <si>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</si>
  <si>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</si>
  <si>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</si>
  <si>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</si>
  <si>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</si>
  <si>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</si>
  <si>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</si>
  <si>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</si>
  <si>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</si>
  <si>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</si>
  <si>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</si>
  <si>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</si>
  <si>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</si>
  <si>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</si>
  <si>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</si>
  <si>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</si>
  <si>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</si>
  <si>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Kong, China</t>
  </si>
  <si>
    <t>HM</t>
  </si>
  <si>
    <t>Heard Island and McDonald Islands</t>
  </si>
  <si>
    <t>HN</t>
  </si>
  <si>
    <t>Honduras</t>
  </si>
  <si>
    <t>HT</t>
  </si>
  <si>
    <t>Haiti</t>
  </si>
  <si>
    <t>I1</t>
  </si>
  <si>
    <t>I19</t>
  </si>
  <si>
    <t>I2</t>
  </si>
  <si>
    <t>I29</t>
  </si>
  <si>
    <t>I3</t>
  </si>
  <si>
    <t>I39</t>
  </si>
  <si>
    <t>I4</t>
  </si>
  <si>
    <t>I49</t>
  </si>
  <si>
    <t>I5</t>
  </si>
  <si>
    <t>I59</t>
  </si>
  <si>
    <t>I6</t>
  </si>
  <si>
    <t>I69</t>
  </si>
  <si>
    <t>I7</t>
  </si>
  <si>
    <t>I79</t>
  </si>
  <si>
    <t>I8</t>
  </si>
  <si>
    <t>I89</t>
  </si>
  <si>
    <t>ID</t>
  </si>
  <si>
    <t>Indonesia</t>
  </si>
  <si>
    <t>IL</t>
  </si>
  <si>
    <t>Israel</t>
  </si>
  <si>
    <t>IM</t>
  </si>
  <si>
    <t>Isle of Man</t>
  </si>
  <si>
    <t>IN</t>
  </si>
  <si>
    <t>India</t>
  </si>
  <si>
    <t>British Indian Ocean territory</t>
  </si>
  <si>
    <t>IQ</t>
  </si>
  <si>
    <t>Iraq</t>
  </si>
  <si>
    <t>IR</t>
  </si>
  <si>
    <t>Iran, Islamic Republic of</t>
  </si>
  <si>
    <t>J1</t>
  </si>
  <si>
    <t>J19</t>
  </si>
  <si>
    <t>J2</t>
  </si>
  <si>
    <t>J29</t>
  </si>
  <si>
    <t>J3</t>
  </si>
  <si>
    <t>J39</t>
  </si>
  <si>
    <t>J4</t>
  </si>
  <si>
    <t>J49</t>
  </si>
  <si>
    <t>J5</t>
  </si>
  <si>
    <t>J6</t>
  </si>
  <si>
    <t>J69</t>
  </si>
  <si>
    <t>J7</t>
  </si>
  <si>
    <t>J79</t>
  </si>
  <si>
    <t>J8</t>
  </si>
  <si>
    <t>J89</t>
  </si>
  <si>
    <t>JE</t>
  </si>
  <si>
    <t>Jersey</t>
  </si>
  <si>
    <t>JM</t>
  </si>
  <si>
    <t>Jamaica</t>
  </si>
  <si>
    <t>JO</t>
  </si>
  <si>
    <t>Jordan</t>
  </si>
  <si>
    <t>JP</t>
  </si>
  <si>
    <t>Japan</t>
  </si>
  <si>
    <t>K1</t>
  </si>
  <si>
    <t>K2</t>
  </si>
  <si>
    <t>K3</t>
  </si>
  <si>
    <t>K4</t>
  </si>
  <si>
    <t>K5</t>
  </si>
  <si>
    <t>K6</t>
  </si>
  <si>
    <t>K7</t>
  </si>
  <si>
    <t>K8</t>
  </si>
  <si>
    <t>K8A</t>
  </si>
  <si>
    <t>K9</t>
  </si>
  <si>
    <t>K9A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</si>
  <si>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</si>
  <si>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</si>
  <si>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</si>
  <si>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</si>
  <si>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</si>
  <si>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</si>
  <si>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</si>
  <si>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</si>
  <si>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</si>
  <si>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</si>
  <si>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</si>
  <si>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</si>
  <si>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</si>
  <si>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People`s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</si>
  <si>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</si>
  <si>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</si>
  <si>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</si>
  <si>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</si>
  <si>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</si>
  <si>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</si>
  <si>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</si>
  <si>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</si>
  <si>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L1</t>
  </si>
  <si>
    <t>L2</t>
  </si>
  <si>
    <t>L3</t>
  </si>
  <si>
    <t>L4</t>
  </si>
  <si>
    <t>L5</t>
  </si>
  <si>
    <t>L6</t>
  </si>
  <si>
    <t>L7</t>
  </si>
  <si>
    <t>L8</t>
  </si>
  <si>
    <t>LA</t>
  </si>
  <si>
    <t>Lao People`s Democratic Republic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</si>
  <si>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</si>
  <si>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</si>
  <si>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</si>
  <si>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</si>
  <si>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</si>
  <si>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</si>
  <si>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</si>
  <si>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</si>
  <si>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</si>
  <si>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</si>
  <si>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LY</t>
  </si>
  <si>
    <t>Libya</t>
  </si>
  <si>
    <t>M1</t>
  </si>
  <si>
    <t>M2</t>
  </si>
  <si>
    <t>M3</t>
  </si>
  <si>
    <t>M4</t>
  </si>
  <si>
    <t>M5</t>
  </si>
  <si>
    <t>M6</t>
  </si>
  <si>
    <t>M7</t>
  </si>
  <si>
    <t>M8</t>
  </si>
  <si>
    <t>MA</t>
  </si>
  <si>
    <t>Morocco</t>
  </si>
  <si>
    <t>MC</t>
  </si>
  <si>
    <t>Monaco</t>
  </si>
  <si>
    <t>MD</t>
  </si>
  <si>
    <t>Moldova, Republic of</t>
  </si>
  <si>
    <t>MF</t>
  </si>
  <si>
    <t>Saint Martin (French part)</t>
  </si>
  <si>
    <t>MG</t>
  </si>
  <si>
    <t>Madagascar</t>
  </si>
  <si>
    <t>MH</t>
  </si>
  <si>
    <t>Marshall islands</t>
  </si>
  <si>
    <t>Macedonia, The Former Yugoslav Republic of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</si>
  <si>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</si>
  <si>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</si>
  <si>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</si>
  <si>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</si>
  <si>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</si>
  <si>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</si>
  <si>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</si>
  <si>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</si>
  <si>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</si>
  <si>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</si>
  <si>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</si>
  <si>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</si>
  <si>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</si>
  <si>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</si>
  <si>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</si>
  <si>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</si>
  <si>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</si>
  <si>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</si>
  <si>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</si>
  <si>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</si>
  <si>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</si>
  <si>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</si>
  <si>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</si>
  <si>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</si>
  <si>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</si>
  <si>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</si>
  <si>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MY1</t>
  </si>
  <si>
    <t>Sabah</t>
  </si>
  <si>
    <t>MY2</t>
  </si>
  <si>
    <t>Sarawak</t>
  </si>
  <si>
    <t>MZ</t>
  </si>
  <si>
    <t>Mozambique</t>
  </si>
  <si>
    <t>N1</t>
  </si>
  <si>
    <t xml:space="preserve">CEMAC (Communauté Économique et Monétaire de l’Afrique Centrale) </t>
  </si>
  <si>
    <t>N2</t>
  </si>
  <si>
    <t>ECCU (Eastern Caribbean Currency Union)</t>
  </si>
  <si>
    <t>NA</t>
  </si>
  <si>
    <t>Namibia</t>
  </si>
  <si>
    <t>NC</t>
  </si>
  <si>
    <t>New Caledonia</t>
  </si>
  <si>
    <t>Niger</t>
  </si>
  <si>
    <t>NF</t>
  </si>
  <si>
    <t>Norfolk Island</t>
  </si>
  <si>
    <t>NG</t>
  </si>
  <si>
    <t>Nigeria</t>
  </si>
  <si>
    <t>Nicaragua</t>
  </si>
  <si>
    <t>NP</t>
  </si>
  <si>
    <t>Nepal</t>
  </si>
  <si>
    <t>NR</t>
  </si>
  <si>
    <t>Nauru</t>
  </si>
  <si>
    <t>NU</t>
  </si>
  <si>
    <t>Niue</t>
  </si>
  <si>
    <t>NZ</t>
  </si>
  <si>
    <t>New Zealand</t>
  </si>
  <si>
    <t>O1</t>
  </si>
  <si>
    <t>Australia, Oceania and polar regions</t>
  </si>
  <si>
    <t xml:space="preserve">AU + FJ + FM + KI + MH + MP + NC + NR + NZ + PF + PG + PN + PW + SB + TO + TV + VU + WF + WS + CC + CX+HM + NF + AS + GU + UM + CK + NU + TK + AQ + BV + GS + T F+ O19  </t>
  </si>
  <si>
    <t>O19</t>
  </si>
  <si>
    <t>Australia, Oceania and polar regions not allocated</t>
  </si>
  <si>
    <t>O1P</t>
  </si>
  <si>
    <t>Polar regions</t>
  </si>
  <si>
    <t>AQ + BV + GS + TF (</t>
  </si>
  <si>
    <t>O1X0</t>
  </si>
  <si>
    <t>Australia, Oceania and Polar regions Excluding OECD countries</t>
  </si>
  <si>
    <t>O1-AU-NZ</t>
  </si>
  <si>
    <t>O2</t>
  </si>
  <si>
    <t>Oceania and Polar Regions</t>
  </si>
  <si>
    <t>AS + AU + BV + CX + CC + CK + FJ + TF + PF + GU + HM + KI + MH + O8 + NR + NC + NZ + NU + NF + MP + PW + PG + PN + GS + WS + SB + TK + TO + TV + UM + VU + WF + O29</t>
  </si>
  <si>
    <t>O29</t>
  </si>
  <si>
    <t>Oceania and Polar Regions not allocated</t>
  </si>
  <si>
    <t>O3</t>
  </si>
  <si>
    <t>Oceania</t>
  </si>
  <si>
    <t>AS + AU + CK + FJ + PF + GU + KI + MH + O8 + NR + NC + NZ + NU + NF + PW + PG + PN + WS + SB + TO + TV + VU + WF + O19</t>
  </si>
  <si>
    <t>O39</t>
  </si>
  <si>
    <t>Oceania not allocated</t>
  </si>
  <si>
    <t>O3A</t>
  </si>
  <si>
    <t>Australian Oceania</t>
  </si>
  <si>
    <t xml:space="preserve">CC + CX + HM + NF </t>
  </si>
  <si>
    <t>O3M</t>
  </si>
  <si>
    <t>American Oceania</t>
  </si>
  <si>
    <t xml:space="preserve">AS + GU + UM </t>
  </si>
  <si>
    <t>O3Z</t>
  </si>
  <si>
    <t>New Zealand Oceania</t>
  </si>
  <si>
    <t>CK + NU + TK</t>
  </si>
  <si>
    <t>O5</t>
  </si>
  <si>
    <t>Other Oceania &amp; Polar regions countries deprecated</t>
  </si>
  <si>
    <t>AQ+BV+CX+CC+GS+HM+TF+UM</t>
  </si>
  <si>
    <t>O6</t>
  </si>
  <si>
    <t>Australia and New Zealand deprecated</t>
  </si>
  <si>
    <t>AU+NZ+NF+O69</t>
  </si>
  <si>
    <t>O69</t>
  </si>
  <si>
    <t>Australia and New Zealand not allocated deprecated</t>
  </si>
  <si>
    <t>O6X0</t>
  </si>
  <si>
    <t>Australia and New Zealand Excluding OECD countries deprecated</t>
  </si>
  <si>
    <t>O6-AU-NZ</t>
  </si>
  <si>
    <t>O7</t>
  </si>
  <si>
    <t>Melanesia deprecated</t>
  </si>
  <si>
    <t>FJ+NC+PG+SB+VU+O79</t>
  </si>
  <si>
    <t>O79</t>
  </si>
  <si>
    <t>Melanesia  not allocated deprecated</t>
  </si>
  <si>
    <t>O8</t>
  </si>
  <si>
    <t>Micronesia deprecated</t>
  </si>
  <si>
    <t>GU+KI+MH+FM+NR+MP+PW+O89</t>
  </si>
  <si>
    <t>O89</t>
  </si>
  <si>
    <t>Micronesia  not allocated deprecated</t>
  </si>
  <si>
    <t>O9</t>
  </si>
  <si>
    <t>Polynesia deprecated</t>
  </si>
  <si>
    <t>AS+CK+PF+NU+PN+WS+TK+TO+TV+WF+O99</t>
  </si>
  <si>
    <t>O99</t>
  </si>
  <si>
    <t>Polynesia not allocated deprecated</t>
  </si>
  <si>
    <t>OM</t>
  </si>
  <si>
    <t>Oman</t>
  </si>
  <si>
    <t>P0</t>
  </si>
  <si>
    <t>OECD countries (evolving composition)</t>
  </si>
  <si>
    <t>OECD not allocated deprecated</t>
  </si>
  <si>
    <t>P1</t>
  </si>
  <si>
    <t>AT + AU + BE + CA + CH + CL + CZ + DE + DK + EE + ES + FI + FR + GB + GR + LU + HU + IE + IL+ IS + IT + JP + KR +  MX + NL + NO + NZ + PL + PT + SE + SI + SK + TR + US (34 countries)</t>
  </si>
  <si>
    <t>P2</t>
  </si>
  <si>
    <t>OECD Key partners</t>
  </si>
  <si>
    <t>BR+CN+IN+ID+ZA</t>
  </si>
  <si>
    <t>P3</t>
  </si>
  <si>
    <t>DAC Reporting Countries</t>
  </si>
  <si>
    <t>P8</t>
  </si>
  <si>
    <t>World Excluding OECD countries</t>
  </si>
  <si>
    <t>P8=W0-P0</t>
  </si>
  <si>
    <t>P9</t>
  </si>
  <si>
    <t>P9=W0-P1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</si>
  <si>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</si>
  <si>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</si>
  <si>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</si>
  <si>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</si>
  <si>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</si>
  <si>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</si>
  <si>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</si>
  <si>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</si>
  <si>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</si>
  <si>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</si>
  <si>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</si>
  <si>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</si>
  <si>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</si>
  <si>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</si>
  <si>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</si>
  <si>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</si>
  <si>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</si>
  <si>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</si>
  <si>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</si>
  <si>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</si>
  <si>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PW</t>
  </si>
  <si>
    <t>Palau</t>
  </si>
  <si>
    <t>PY</t>
  </si>
  <si>
    <t>Paraguay</t>
  </si>
  <si>
    <t>Q1</t>
  </si>
  <si>
    <t>Q2</t>
  </si>
  <si>
    <t>Q3</t>
  </si>
  <si>
    <t>Q4</t>
  </si>
  <si>
    <t>Q5</t>
  </si>
  <si>
    <t>Q6</t>
  </si>
  <si>
    <t>Q7</t>
  </si>
  <si>
    <t>QA</t>
  </si>
  <si>
    <t>Qatar</t>
  </si>
  <si>
    <t>R1</t>
  </si>
  <si>
    <t>Belgo-Luxembourg Economic Union</t>
  </si>
  <si>
    <t>BE+LU</t>
  </si>
  <si>
    <t>R109</t>
  </si>
  <si>
    <t>Belgium-Luxembourg not allocated</t>
  </si>
  <si>
    <t>R11</t>
  </si>
  <si>
    <t>Mediterranean Basin countries</t>
  </si>
  <si>
    <t xml:space="preserve">AL+BA+DZ+EG+GI+IL+JO+LB+LY+MA+ME+MK+PS+RS+SY+TN+TR </t>
  </si>
  <si>
    <t>R12</t>
  </si>
  <si>
    <t>Offshore financial centers</t>
  </si>
  <si>
    <t>AD + AG + AI + AW + BB + BH + BM + BS + BZ + CK + CW + DM + GD + GG + GI + HK + IM + JE + KN + KY + LB + LC + LI + LR + MH + MS + MU + NR + NU + PA + PH + SC + SG + SX + TC + VC + VG + VI + VU + WS</t>
  </si>
  <si>
    <t>R13</t>
  </si>
  <si>
    <t>French Franc zone</t>
  </si>
  <si>
    <t>BF+BJ+CF+CG+CI+CM+GA+GQ+GW + KM + ML + NE + SN + TD + TG</t>
  </si>
  <si>
    <t>R14</t>
  </si>
  <si>
    <t>Community of Independent States (CIS)</t>
  </si>
  <si>
    <t xml:space="preserve">AM + AZ + BY + GE (until end 2009)+ KG + KZ + MD + RU + TJ + TM + UA + UZ </t>
  </si>
  <si>
    <t>R14M</t>
  </si>
  <si>
    <t xml:space="preserve">CIS &amp; Mongolia </t>
  </si>
  <si>
    <t>R14 + MN</t>
  </si>
  <si>
    <t>R15</t>
  </si>
  <si>
    <t>Mercado comun de los paises del cono sur</t>
  </si>
  <si>
    <t>AR+BR+PY+UY+VE</t>
  </si>
  <si>
    <t>R16</t>
  </si>
  <si>
    <t>APEC (Asia-Pacific Economic Co-operation)</t>
  </si>
  <si>
    <t>AU + BN + CA + CL + CN + HK + ID + JP + KR + MX+ MY + NZ + PE + PG + PH + RU + SG + TH + TW + US +VN</t>
  </si>
  <si>
    <t>R17</t>
  </si>
  <si>
    <t>Mediterranean countries in the European Unionro-Mediterranean Partnership</t>
  </si>
  <si>
    <t xml:space="preserve">AL + BA + DZ + EG + IL + JO + LB + MA + ME + MR + PS + SY +TN + TR </t>
  </si>
  <si>
    <t>R18</t>
  </si>
  <si>
    <t>SADC (South African Development Community)</t>
  </si>
  <si>
    <t>AO+BW+CD+LS+MG+MW+MU+MZ+NA+SC+SZ+TZ+ZA+ZM+ZW</t>
  </si>
  <si>
    <t>R19</t>
  </si>
  <si>
    <t>EAC (East African Community) deprecated</t>
  </si>
  <si>
    <t>BI+KE+RW+TZ+UG</t>
  </si>
  <si>
    <t>R2</t>
  </si>
  <si>
    <t>EFTA (European Free Trade Association)</t>
  </si>
  <si>
    <t>CH+IS+LI+NO</t>
  </si>
  <si>
    <t>R22</t>
  </si>
  <si>
    <t>G20 (Argentina, Australia, Brazil, Canada, China, European Union, France, Germany, India,Indonesia, Italy, Japan, Mexico, Russia, Saudi Arabia, South Africa, South Korea, Turkey, United Kingdom, United States)</t>
  </si>
  <si>
    <t xml:space="preserve">R22=AR + AU + BR + CA +CN + B5 + IN + ID + JP + MX+RU+SA+ZA+KR+TR + US
</t>
  </si>
  <si>
    <t>R220</t>
  </si>
  <si>
    <t>G20 excluding European Union</t>
  </si>
  <si>
    <t>R220=AU+CA+DE+FR+GB+IT+JP+KR+MX+TR+US+ AR+BR+CN+IN+ID+RU+SA+ZA</t>
  </si>
  <si>
    <t>R221</t>
  </si>
  <si>
    <t>G20 OECD countries</t>
  </si>
  <si>
    <t xml:space="preserve">AU+CA+DE+FR+GB+IT+JP+KR+MX+TR+US </t>
  </si>
  <si>
    <t>R222</t>
  </si>
  <si>
    <t xml:space="preserve">G20 Non-OECD countries </t>
  </si>
  <si>
    <t>AR+BR+CN+IN+ID+RU+SA+ZA</t>
  </si>
  <si>
    <t>R23</t>
  </si>
  <si>
    <t>Major Advanced Economies - G7</t>
  </si>
  <si>
    <t>US + GB + FR + DE + IT + CA + JP</t>
  </si>
  <si>
    <t>R24</t>
  </si>
  <si>
    <t>G8: G7 + Russia</t>
  </si>
  <si>
    <t>R23 + RU</t>
  </si>
  <si>
    <t>R25</t>
  </si>
  <si>
    <t>Total Official Development Assistance (ODA) recipients</t>
  </si>
  <si>
    <t xml:space="preserve">R25=TR + RS + BA + ME + MK + AL + UA + BY + MD + 
DZ + LY + MA + TN + EG + ZA + AO + BW + BI + CM + CV + CF + TD + KM + CG + CD + BJ + ET + GA + GM + GH + GN + GW + GQ + CI + KE + LS + LR + MG + MW + ML + MR + MU + MZ + NE + NG + ZW + RW + ST + SN + SC + ER + SL + SO + DJ + NA + SH + SD + SS + SZ + TZ + TG + UG + BF + ZM + 
CR + CU + DO + SV + GT + HT + HN + BZ + JM + MX + NI + PA + AG + DM + GD + LC + VC + MS + AR + BO + BR + CL + CO + EC + GY + PY + PE + SR + UY + VE + 
IR + IQ + JO + PS + LB + SY + YE + AM + AZ + GE + KZ + KG + TJ + TM + UZ + AF + BT + MM + LK + IN + MV + NP + PK + BD + KH + CN + ID + KP + LA + MY + MN + PH + TH + TL + VN + 
CK + FJ + KI + NR + VU + NU + MH + FM + PW + PG + SB + TK + TO + TV + WF + WS </t>
  </si>
  <si>
    <t>R251</t>
  </si>
  <si>
    <t>ODA recipients-Europe</t>
  </si>
  <si>
    <t>TR + RS + BA + ME + MK + AL + UA + BY + MD</t>
  </si>
  <si>
    <t>R252</t>
  </si>
  <si>
    <t>ODA recipients-Africa</t>
  </si>
  <si>
    <t>DZ + LY + MA + TN + EG + ZA + AO + BW + BI + CM + CV + CF + TD + KM + CG + CD + BJ + ET + GA + GM + GH + GN + GW + GQ + CI + KE + LS + LR + MG + MW + ML + MR + MU + MZ + NE + NG + ZW + RW + ST + SN + SC + ER + SL + SO + DJ + NA + SH + SD + SS + SZ + TZ + TG + UG + BF + ZM</t>
  </si>
  <si>
    <t>R253</t>
  </si>
  <si>
    <t>ODA recipients-America</t>
  </si>
  <si>
    <t>R253=CR + CU + DO + SV + GT + HT + HN + BZ + JM + MX + NI + PA + AG + DM + GD + LC + VC + MS + AR + BO + BR + CL + CO + EC + GY + PY + PE + SR + UY + VE</t>
  </si>
  <si>
    <t>R254</t>
  </si>
  <si>
    <t>ODA recipients-Asia</t>
  </si>
  <si>
    <t>IR + IQ + JO + PS + LB + SY + YE + AM + AZ + GE + KZ + KG + TJ + TM + UZ + AF + BT + MM + LK + IN + MV + NP + PK + BD + KH + CN + ID + KP + LA + MY + MN + PH + TH + TL + VN</t>
  </si>
  <si>
    <t>R255</t>
  </si>
  <si>
    <t>ODA recipients-Oceania</t>
  </si>
  <si>
    <t xml:space="preserve">CK + FJ + KI + NR + VU + NU + MH + FM + PW + PG + SB + TK + TO + TV + WF + WS </t>
  </si>
  <si>
    <t>R3</t>
  </si>
  <si>
    <t>NAFTA (North American Free Trade Association)</t>
  </si>
  <si>
    <t>CA+US+MX</t>
  </si>
  <si>
    <t>R4</t>
  </si>
  <si>
    <t>ASEAN (Countries for the Association of South-East Asian Nations)</t>
  </si>
  <si>
    <t>BN + ID + KH + LA + MM + MY + PH + SG + TH + VN</t>
  </si>
  <si>
    <t>R45</t>
  </si>
  <si>
    <t>ASEAN-5</t>
  </si>
  <si>
    <t>ID + MY + PH + SG + TH</t>
  </si>
  <si>
    <t>R5</t>
  </si>
  <si>
    <t>OPEC (Organization of Petroleum Exporting Countries)</t>
  </si>
  <si>
    <t xml:space="preserve">R5=AE + AO (from 2007) + DZ + EC (from 2008) + ID (until 2008)+IQ + IR + KW + LY + NG + QA + SA + VE </t>
  </si>
  <si>
    <t>R6</t>
  </si>
  <si>
    <t>ACP (African, Caribbean and Pacific countries, Lomé convention)</t>
  </si>
  <si>
    <t xml:space="preserve">AO + BF + BI + BJ + BW + CD + CF + CG + CI + CM + CV + DJ + ER + ET + GA + GH + GM + GN + GQ + GW + KE + KM + LR + LS + MG + ML + MR + MU + MW + MZ + NA + NE + NG + RW + SC + SD + SL + SN + SO + ST + SZ + TD + TG + TZ + UG + ZA + ZM + ZW+AG + BB + BS + BZ + CU (from 2009) + DM + DO + GD + GY + HT + JM + KN + LC + SR + TT + VC+CK + FJ + FM + KI + MH + NR + NU + PG + PW + SB + TL (from 2009) + TO + TV + VU + WS </t>
  </si>
  <si>
    <t>R61</t>
  </si>
  <si>
    <t>African ACP countries</t>
  </si>
  <si>
    <t xml:space="preserve">AO + BF + BI + BJ + BW + CD + CF + CG + CI + CM + CV + DJ + ER + ET + GA + GH + GM + GN + GQ + GW + KE + KM + LR + LS + MG + ML + MR + MU + MW + MZ + NA + NE + NG + RW + SC + SD + SL + SN + SO + ST + SZ + TD + TG + TZ + UG + ZA + ZM + ZW </t>
  </si>
  <si>
    <t>R62</t>
  </si>
  <si>
    <t>Caribbean ACP countries</t>
  </si>
  <si>
    <t xml:space="preserve">AG + BB + BS + BZ + CU + DM + DO + GD + GY + HT + JM + KN + LC + SR + TT + VC </t>
  </si>
  <si>
    <t>R63</t>
  </si>
  <si>
    <t>Pacific ACP countries</t>
  </si>
  <si>
    <t xml:space="preserve">CK + FJ + FM + KI + MH + NR + NU + PG + PW + SB + TL + TO + TV + VU + WS </t>
  </si>
  <si>
    <t>R7</t>
  </si>
  <si>
    <t>BRIC</t>
  </si>
  <si>
    <t>BR+RU+IN+CN</t>
  </si>
  <si>
    <t>R8</t>
  </si>
  <si>
    <t>BRICS deprecated</t>
  </si>
  <si>
    <t>BR+RU+IN+CN+ZA</t>
  </si>
  <si>
    <t>R9</t>
  </si>
  <si>
    <t>Core Newly Industrializing Countries</t>
  </si>
  <si>
    <t xml:space="preserve">HK+KR+SG+TW </t>
  </si>
  <si>
    <t>RE</t>
  </si>
  <si>
    <t>Reunion</t>
  </si>
  <si>
    <t>RU</t>
  </si>
  <si>
    <t>Russian Federation</t>
  </si>
  <si>
    <t>RW</t>
  </si>
  <si>
    <t>Rwanda</t>
  </si>
  <si>
    <t>S1</t>
  </si>
  <si>
    <t>Asia</t>
  </si>
  <si>
    <t xml:space="preserve">AM + AZ + GE + IL + JO + LB + PS + SY + AE + BH + IQ + KW + OM + QA + SA + YE + AF + BD + BN + BT + CN + HK + ID + IN + IR + JP + KG + KH + KP + KR + KZ + LA + LK + MM + MN + MO + MV + MY + NP + PK + PH + SG + TH + TJ + TL + TM + TW + UZ + VN +S19   </t>
  </si>
  <si>
    <t>S19</t>
  </si>
  <si>
    <t>Asia not allocated</t>
  </si>
  <si>
    <t>S198</t>
  </si>
  <si>
    <t>Asian NICs of the second wave of industrialization</t>
  </si>
  <si>
    <t xml:space="preserve">MY+PH+TH </t>
  </si>
  <si>
    <t>S1X</t>
  </si>
  <si>
    <t>Asia Excluding OECD countries</t>
  </si>
  <si>
    <t xml:space="preserve">S1-IL(from 2010)-JP-KR      </t>
  </si>
  <si>
    <t>S1X0</t>
  </si>
  <si>
    <t>Asia Excluding OECD countries (Fixed composition)</t>
  </si>
  <si>
    <t xml:space="preserve">S1-IL-JP-KR      </t>
  </si>
  <si>
    <t>S1X2</t>
  </si>
  <si>
    <t>Asia excl. Japan</t>
  </si>
  <si>
    <t>S1 - JP</t>
  </si>
  <si>
    <t>S1X3</t>
  </si>
  <si>
    <t>Asia excl. Japan &amp; China</t>
  </si>
  <si>
    <t>S1 - JP - CN</t>
  </si>
  <si>
    <t>S2</t>
  </si>
  <si>
    <t>Eastern Asia</t>
  </si>
  <si>
    <t>CN+TW+HK+MO+KP+KR+JP+MN+S29</t>
  </si>
  <si>
    <t>S29</t>
  </si>
  <si>
    <t>Eastern Asia not allocated</t>
  </si>
  <si>
    <t>S2X</t>
  </si>
  <si>
    <t>Eastern Asia Excluding OECD countries deprecated</t>
  </si>
  <si>
    <t>S2-KR-JP</t>
  </si>
  <si>
    <t>S3</t>
  </si>
  <si>
    <t>Near and Middle East countries</t>
  </si>
  <si>
    <t xml:space="preserve">AM + AZ + GE + IL + JO + LB + PS + SY + AE + BH + IQ + KW + OM + QA + SA + YE </t>
  </si>
  <si>
    <t>S35</t>
  </si>
  <si>
    <t>Gulf Arabian Countries</t>
  </si>
  <si>
    <t>AE + BH + IQ + KW + OM + QA + SA + YE</t>
  </si>
  <si>
    <t>S359</t>
  </si>
  <si>
    <t>Gulf Arabian Countries not allocated deprecated</t>
  </si>
  <si>
    <t>S35E</t>
  </si>
  <si>
    <t>Persian Gulf Economies (CDIS)</t>
  </si>
  <si>
    <t>S35E = BH + IQ + IR + KW + OM + QA + SA + AE + A35E9</t>
  </si>
  <si>
    <t>S35E9</t>
  </si>
  <si>
    <t>Persian Gulf Economies Not Allocated (CDIS)</t>
  </si>
  <si>
    <t>S37</t>
  </si>
  <si>
    <t>Other Near and Middle East countries</t>
  </si>
  <si>
    <t>AM + AZ + GE + IL + JO + LB + PS + SY</t>
  </si>
  <si>
    <t>S379</t>
  </si>
  <si>
    <t>Other Near and Middle East not allocated  deprecated</t>
  </si>
  <si>
    <t>S37E</t>
  </si>
  <si>
    <t>Other Near and Middle East Economies (CDIS)</t>
  </si>
  <si>
    <t>S37E = AM + AZ + GE + IL + JO + LB + SY + PS + YE + S37E9</t>
  </si>
  <si>
    <t>S37E9</t>
  </si>
  <si>
    <t>Other Near and Middle East Economies Not Allocated (CDIS)</t>
  </si>
  <si>
    <t>S37X</t>
  </si>
  <si>
    <t>Other Near and Middle East Excluding OECD countries</t>
  </si>
  <si>
    <t xml:space="preserve">S37-IL (from 2010) </t>
  </si>
  <si>
    <t>S37Z</t>
  </si>
  <si>
    <t>Other Near and Middle East Excluding OECD countries (Fixed composition)</t>
  </si>
  <si>
    <t>S37-IL</t>
  </si>
  <si>
    <t>S39</t>
  </si>
  <si>
    <t>Near and Middle East not allocated  deprecated</t>
  </si>
  <si>
    <t>S3X</t>
  </si>
  <si>
    <t>Near and Middle East Excluding OECD countries</t>
  </si>
  <si>
    <t>S3-IL (from 2010)</t>
  </si>
  <si>
    <t>S3X0</t>
  </si>
  <si>
    <t>Near and Middle East Excluding OECD countries (Fixed composition)</t>
  </si>
  <si>
    <t>S3-IL</t>
  </si>
  <si>
    <t>S4</t>
  </si>
  <si>
    <t>Central Asia deprecated</t>
  </si>
  <si>
    <t>KZ+KG+TJ+TM+UZ+S49</t>
  </si>
  <si>
    <t>S49</t>
  </si>
  <si>
    <t>Central Asia not allocated deprecated</t>
  </si>
  <si>
    <t>S5</t>
  </si>
  <si>
    <t>Central &amp; South Asia</t>
  </si>
  <si>
    <t>AF + BD + BT + BN + KH + IN + ID + KZ + KG + LA + MY + MV + MM + NP + PK + PH + SG + LK + TJ + TH + TL + TM + UZ + VN + S59</t>
  </si>
  <si>
    <t>S59</t>
  </si>
  <si>
    <t xml:space="preserve">Central &amp; South Asia not allocated </t>
  </si>
  <si>
    <t>S6</t>
  </si>
  <si>
    <t>Other Asian countries</t>
  </si>
  <si>
    <t xml:space="preserve">AF + BD + BN + BT + CN + HK + ID + IN + IR + JP + KG + KH + KP + KR + KZ + LA + LK + MM + MN + MO + MV + MY + NP + PK + PH + SG + TH + TJ + TL + TM + TW + UZ + VN </t>
  </si>
  <si>
    <t>S6X</t>
  </si>
  <si>
    <t>Other Asian countries excluding OECD countries</t>
  </si>
  <si>
    <t>S6-KR-JP</t>
  </si>
  <si>
    <t>S7</t>
  </si>
  <si>
    <t>Southern Asia deprecated</t>
  </si>
  <si>
    <t>AF+BD+BT+IN+IR+MV+NP+PK+LK+S79</t>
  </si>
  <si>
    <t>S79</t>
  </si>
  <si>
    <t>Southern Asia not allocated deprecated</t>
  </si>
  <si>
    <t>S8</t>
  </si>
  <si>
    <t>South-Eastern Asia  deprecated</t>
  </si>
  <si>
    <t>BN+KH+ID+LA+MY+MM+PH+SG+TH+TL+VN+S89</t>
  </si>
  <si>
    <t>S89</t>
  </si>
  <si>
    <t>South-Eastern Asia not allocated deprecated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</si>
  <si>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</si>
  <si>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</si>
  <si>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</si>
  <si>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</si>
  <si>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</si>
  <si>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</si>
  <si>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</si>
  <si>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</si>
  <si>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SG</t>
  </si>
  <si>
    <t>Singapore</t>
  </si>
  <si>
    <t>SH</t>
  </si>
  <si>
    <t>Saint Helena</t>
  </si>
  <si>
    <t>SJ</t>
  </si>
  <si>
    <t>Svalbard and Jan Mayen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</si>
  <si>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</si>
  <si>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</si>
  <si>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</si>
  <si>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</si>
  <si>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</si>
  <si>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</si>
  <si>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</si>
  <si>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</si>
  <si>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</si>
  <si>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</si>
  <si>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</si>
  <si>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</si>
  <si>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</si>
  <si>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</si>
  <si>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SUH</t>
  </si>
  <si>
    <t>Former U.S.S.R.</t>
  </si>
  <si>
    <t>SUH9</t>
  </si>
  <si>
    <t>Former U.S.S.R. not allocated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</si>
  <si>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</si>
  <si>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</si>
  <si>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</si>
  <si>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</si>
  <si>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</si>
  <si>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</si>
  <si>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</si>
  <si>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</si>
  <si>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</si>
  <si>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</si>
  <si>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</si>
  <si>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</si>
  <si>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</si>
  <si>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</si>
  <si>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</si>
  <si>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</si>
  <si>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</si>
  <si>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</si>
  <si>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</si>
  <si>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</si>
  <si>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</si>
  <si>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</si>
  <si>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</si>
  <si>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</si>
  <si>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</si>
  <si>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</si>
  <si>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</si>
  <si>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</si>
  <si>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</si>
  <si>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</si>
  <si>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</si>
  <si>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</si>
  <si>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</si>
  <si>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</si>
  <si>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</si>
  <si>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</si>
  <si>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</si>
  <si>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TZXZ</t>
  </si>
  <si>
    <t>Tanzania, United Republic of (excluding Zanzibar)</t>
  </si>
  <si>
    <t>TZZN</t>
  </si>
  <si>
    <t>Zanzibar</t>
  </si>
  <si>
    <t>U0</t>
  </si>
  <si>
    <t>EU excluding the Euro area and reference area (changing composition)</t>
  </si>
  <si>
    <t>U2</t>
  </si>
  <si>
    <t>Euro area (Member States and Institutions of the Euro Area) changing composition</t>
  </si>
  <si>
    <t>U20</t>
  </si>
  <si>
    <t>Euro area (Member States of the Euro Area) excluding ECB and ESM</t>
  </si>
  <si>
    <t>AT + BE + CY + DE + EE + ES + FI + FR + GR + IE + IT + LU +  MT + NL + PT + SI + SK</t>
  </si>
  <si>
    <t>U29</t>
  </si>
  <si>
    <t xml:space="preserve">Euro area (changing composition) not allocated </t>
  </si>
  <si>
    <t>U3</t>
  </si>
  <si>
    <t>Intra EU Extra Euro Area (EU member states and institutions not belonging to the Euro area) changing composition</t>
  </si>
  <si>
    <t>U3=U30+4A</t>
  </si>
  <si>
    <t>U30</t>
  </si>
  <si>
    <t>Intra EU Extra Euro Area  (changing composition) excluding EU institutions</t>
  </si>
  <si>
    <t>BG + CZ + DK + GB + HR + HU + LT + LV + PL + RO + SE (from 2103)</t>
  </si>
  <si>
    <t>U39</t>
  </si>
  <si>
    <t>Intra EU Extra Euro Area  (changing composition) not allocated</t>
  </si>
  <si>
    <t>U4</t>
  </si>
  <si>
    <t>Extra Euro area  (changing composition)</t>
  </si>
  <si>
    <t>U49</t>
  </si>
  <si>
    <t xml:space="preserve">Extra-Euro area (changing composition) not allocated </t>
  </si>
  <si>
    <t>U5</t>
  </si>
  <si>
    <t>Other Euro area member states (all countries except the reference area) (changing composition)</t>
  </si>
  <si>
    <t>U7</t>
  </si>
  <si>
    <t>Euro area and the reference area</t>
  </si>
  <si>
    <t>U8</t>
  </si>
  <si>
    <t>All areas other than Euro area and ref./home area</t>
  </si>
  <si>
    <t>U9</t>
  </si>
  <si>
    <t>All areas other than EU and ref./home area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</si>
  <si>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</si>
  <si>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</si>
  <si>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</si>
  <si>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</si>
  <si>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</si>
  <si>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</si>
  <si>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</si>
  <si>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</si>
  <si>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US1</t>
  </si>
  <si>
    <t xml:space="preserve">Alaska </t>
  </si>
  <si>
    <t>US2</t>
  </si>
  <si>
    <t>Hawaii</t>
  </si>
  <si>
    <t>UY</t>
  </si>
  <si>
    <t>Uruguay</t>
  </si>
  <si>
    <t>UZ</t>
  </si>
  <si>
    <t>Uzbekistan</t>
  </si>
  <si>
    <t>VA</t>
  </si>
  <si>
    <t>Holy See (Vatican City State)</t>
  </si>
  <si>
    <t>VC</t>
  </si>
  <si>
    <t>Saint Vincent and the Grenadines</t>
  </si>
  <si>
    <t>VE</t>
  </si>
  <si>
    <t>Venezuela, Bolivarian Republic</t>
  </si>
  <si>
    <t>VG</t>
  </si>
  <si>
    <t>Virgin Islands, British</t>
  </si>
  <si>
    <t>VI</t>
  </si>
  <si>
    <t>Virgin Islands, U.S.</t>
  </si>
  <si>
    <t>VN</t>
  </si>
  <si>
    <t>Viet Nam</t>
  </si>
  <si>
    <t>VU</t>
  </si>
  <si>
    <t>Vanuatu</t>
  </si>
  <si>
    <t>W0</t>
  </si>
  <si>
    <t>World (all areas, including reference area, including IO)</t>
  </si>
  <si>
    <t>W0=W1+W2</t>
  </si>
  <si>
    <t>W00</t>
  </si>
  <si>
    <t>All Countries, excluding the IO</t>
  </si>
  <si>
    <t>W00=W0-1A</t>
  </si>
  <si>
    <t>W08</t>
  </si>
  <si>
    <t xml:space="preserve">Domestic vis-à-vis world plus rest of the world vis-à-vis domestic </t>
  </si>
  <si>
    <t>Reference / counterpart area (W2.W0+W1.W2)</t>
  </si>
  <si>
    <t>W09</t>
  </si>
  <si>
    <t>World (all area, including reference area, including IO) not allocated</t>
  </si>
  <si>
    <t>W1</t>
  </si>
  <si>
    <t xml:space="preserve">Rest of the World </t>
  </si>
  <si>
    <t>W1=sum of all the (ISO 3166-1 alpha-2) partner countries +1A+W19;  
W1 = BE + LU + DK + DE + GR + ES + FR + IE + IT + NL + AT + PT +  FI + SE + GB + CY + CZ + EE + HU + LT + LV + MT + PL + SI + SK + BG + RO + HR+ CH + IS + LI +  NO + AD + AL + BA + BY + FO + GG + GI + IM + JE + MD + MK + RU + SM + TR + UA + VA + ME + RS + DZ + EG + LY + MA + TN + AO + BF + BI + BJ + BW + CD + CF + CG + CI + CM + CV + DJ + ER + ET + GA + GH + GM + GN + GQ + GW + IO + KE + KM + LR + LS + MG + ML + MR + MU + MW + MZ + NA + NE + NG + RW + SC + SD + SH + SL + SN + SO + SS + ST + SZ + TD + TG + TZ + UG + ZA + ZM + ZW + CA + US + GL + AG + AI + AW + BB + BM + BQ + BS + BZ + CR + CU + CW + DM + DO + GD + GT + HN + HT + JM + KN + KY + LC + MS + MX + NI + PA + SV + SX + TC + TT + VC + VG + VI + AR + BO + BR + CL + CO + EC + FK + GY + PE + PY + SR + UY + VE + AE + BH + IQ + KW + OM + QA + SA + YE + IL + IR + AM + AZ + GE + JO + LB + PS + SY + BN + ID + KH + LA + MM + MY + PH + SG + TH + VN + AF + BD + BT + CN + HK + IN + JP + KG + KP + KR + KZ + LK + MN + MO + MV + NP + PK + TJ + TL + TM + TW + UZ + AU + FJ + FM + KI + MH + MP + NC + NR + NZ + PF + PG + PN + PW + SB + TO + TV + VU + WF + WS + CC + CX + HM + NF + AS + GU + UM + CK + NU + TK + AQ + BV + GS + TF + 1A + W19</t>
  </si>
  <si>
    <t>W10</t>
  </si>
  <si>
    <t>Rest of the world excluding International Organisations</t>
  </si>
  <si>
    <t>W10=W1-1A</t>
  </si>
  <si>
    <t>W12</t>
  </si>
  <si>
    <t>Rest of the World excluding IO and not allocated</t>
  </si>
  <si>
    <t>W12=sum of (ISO 3166-1 alpha-2) partner countries;
W12=W1-1A-W19</t>
  </si>
  <si>
    <t>W19</t>
  </si>
  <si>
    <t>Rest of the World (non allocated geographically)</t>
  </si>
  <si>
    <t>W190</t>
  </si>
  <si>
    <t>Rest of the World (non allocated geographically) plus IO</t>
  </si>
  <si>
    <t>W190=W19+1A</t>
  </si>
  <si>
    <t>W1X1</t>
  </si>
  <si>
    <t>Rest of the World excluding IMF</t>
  </si>
  <si>
    <t>W1X1=W1-1C</t>
  </si>
  <si>
    <t>W1X2</t>
  </si>
  <si>
    <t xml:space="preserve">Rest of World excluding 25 countries (AT, BE, BR, CA, HK, CN, FR, DE, IN, IE, IT, JP, KR, LU, MX, NL, RU, SG, ES, SE, CH, TR, GB, US) </t>
  </si>
  <si>
    <t>W2</t>
  </si>
  <si>
    <t>Domestic (home or reference area)</t>
  </si>
  <si>
    <t>W24</t>
  </si>
  <si>
    <t>General governments and institutions of the EU</t>
  </si>
  <si>
    <t>W29</t>
  </si>
  <si>
    <t>Non-resident in the economic territory</t>
  </si>
  <si>
    <t>WF</t>
  </si>
  <si>
    <t>Wallis and Futuna</t>
  </si>
  <si>
    <t>WKU</t>
  </si>
  <si>
    <t>Wake Islands</t>
  </si>
  <si>
    <t>WS</t>
  </si>
  <si>
    <t>Samoa</t>
  </si>
  <si>
    <t>X0</t>
  </si>
  <si>
    <t>IMF Member Countries (IMF)</t>
  </si>
  <si>
    <t>X1F</t>
  </si>
  <si>
    <t>Export Earnings: Fuel (IMF)</t>
  </si>
  <si>
    <t>X1NF</t>
  </si>
  <si>
    <t>Export Earnings: Nonfuel (IMF)</t>
  </si>
  <si>
    <t>X88</t>
  </si>
  <si>
    <t>Other Countries n.i.e. (IMF)</t>
  </si>
  <si>
    <t>X999</t>
  </si>
  <si>
    <t>Total reporting countries (IMF)</t>
  </si>
  <si>
    <t>XA6</t>
  </si>
  <si>
    <t>Other Central America (IMF)</t>
  </si>
  <si>
    <t>XA69</t>
  </si>
  <si>
    <t>Other Central America not allocated (IMF)</t>
  </si>
  <si>
    <t>XA7</t>
  </si>
  <si>
    <t>Other South America (IMF)</t>
  </si>
  <si>
    <t>XA79</t>
  </si>
  <si>
    <t>Other South America not allocated (IMF)</t>
  </si>
  <si>
    <t>XE2</t>
  </si>
  <si>
    <t>Advanced Europe (IMF)</t>
  </si>
  <si>
    <t>XE3</t>
  </si>
  <si>
    <t>Other European Countries (IMF)</t>
  </si>
  <si>
    <t>XE39</t>
  </si>
  <si>
    <t xml:space="preserve">Other European Countries not allocated (IMF) </t>
  </si>
  <si>
    <t>XG</t>
  </si>
  <si>
    <t>Gaza and Jericho</t>
  </si>
  <si>
    <t>XK</t>
  </si>
  <si>
    <t>Kosovo</t>
  </si>
  <si>
    <t>XR21</t>
  </si>
  <si>
    <t>Oil-exporting Countries (IMF)</t>
  </si>
  <si>
    <t>XR23</t>
  </si>
  <si>
    <t>Advanced Economies G-20 (IMF)</t>
  </si>
  <si>
    <t>XR24</t>
  </si>
  <si>
    <t>Emerging Economies G-20 (IMF)</t>
  </si>
  <si>
    <t>XR25</t>
  </si>
  <si>
    <t>Non G-20 Countries (IMF)</t>
  </si>
  <si>
    <t>XR29</t>
  </si>
  <si>
    <t>Advanced Economies (IMF)</t>
  </si>
  <si>
    <t>XR30</t>
  </si>
  <si>
    <t>Oil-Importing Countries (IMF)</t>
  </si>
  <si>
    <t>XR32</t>
  </si>
  <si>
    <t>Other Advanced Economies (IMF)</t>
  </si>
  <si>
    <t>XR40</t>
  </si>
  <si>
    <t>Heavily Indebted Poor Countries (IMF)</t>
  </si>
  <si>
    <t>XR41</t>
  </si>
  <si>
    <t>Countries in Transition (IMF)</t>
  </si>
  <si>
    <t>XR42</t>
  </si>
  <si>
    <t>MDRI Countries (IMF)</t>
  </si>
  <si>
    <t>XR43</t>
  </si>
  <si>
    <t>Emerging and developing economies (IMF)</t>
  </si>
  <si>
    <t>XR44</t>
  </si>
  <si>
    <t>Non-oil Developing Countries (IMF)</t>
  </si>
  <si>
    <t>XR55</t>
  </si>
  <si>
    <t>Resource Intensive Countries (IMF)</t>
  </si>
  <si>
    <t>XR99</t>
  </si>
  <si>
    <t>Special Categories and Economic Zones</t>
  </si>
  <si>
    <t>XRC1</t>
  </si>
  <si>
    <t>Other CPIS Holding Countries Excluding Key Partners (Mandatory FSAP countries - changing composition)</t>
  </si>
  <si>
    <t>XS2</t>
  </si>
  <si>
    <t>Emerging Asia (IMF)</t>
  </si>
  <si>
    <t>XS25</t>
  </si>
  <si>
    <t>Developing Asia (IMF)</t>
  </si>
  <si>
    <t>XS3</t>
  </si>
  <si>
    <t>Developing Asia Excl. China &amp; India (IMF)</t>
  </si>
  <si>
    <t>XS4</t>
  </si>
  <si>
    <t>Newly Industrialized Asian Economies (IMF)</t>
  </si>
  <si>
    <t>YE</t>
  </si>
  <si>
    <t>Yemen</t>
  </si>
  <si>
    <t>YT</t>
  </si>
  <si>
    <t>Mayotte</t>
  </si>
  <si>
    <t>YUC</t>
  </si>
  <si>
    <t>Former Yugoslavia</t>
  </si>
  <si>
    <t>YUC9</t>
  </si>
  <si>
    <t>Former Yugoslavia not allocated</t>
  </si>
  <si>
    <t>Z1</t>
  </si>
  <si>
    <t>Euro area (moving concept in the Real Time database context)</t>
  </si>
  <si>
    <t>Z10</t>
  </si>
  <si>
    <t>Z11</t>
  </si>
  <si>
    <t>Euro area countries: LU, LT, LV, SI, CY, MT, EE, SK</t>
  </si>
  <si>
    <t>Z11=LU+LT+LV+SI+CY+MT+EE+SK</t>
  </si>
  <si>
    <t>Z12</t>
  </si>
  <si>
    <t>Equally-shared control of UCIs (ultimate controlling institutional units of a foreign affiliate) of more than one EU member state</t>
  </si>
  <si>
    <t>Z3</t>
  </si>
  <si>
    <t>Z4</t>
  </si>
  <si>
    <t>Euro area countries except Germany, France, Italy and Spain</t>
  </si>
  <si>
    <t>Z5</t>
  </si>
  <si>
    <t>Residual for BOP &amp; IIP step 3 ECB needs (J2-DK-GB-SE-4A-D8-CH-CA-US-JP-C4-7Z)</t>
  </si>
  <si>
    <t>Z6</t>
  </si>
  <si>
    <t>Z8</t>
  </si>
  <si>
    <t>Other EU member states (all countries except the reference area)</t>
  </si>
  <si>
    <t>Z9</t>
  </si>
  <si>
    <t>ZA</t>
  </si>
  <si>
    <t>South Africa</t>
  </si>
  <si>
    <t>ZM</t>
  </si>
  <si>
    <t>Zambia</t>
  </si>
  <si>
    <t>ZW</t>
  </si>
  <si>
    <t>Zimbabwe</t>
  </si>
  <si>
    <t>SEEA water accounts, PSUT</t>
  </si>
  <si>
    <t>Land</t>
  </si>
  <si>
    <t>LAND_COVER</t>
  </si>
  <si>
    <t>LAND_COVER_TO</t>
  </si>
  <si>
    <t>HA</t>
  </si>
  <si>
    <t>STOCK_CHANGES</t>
  </si>
  <si>
    <t>TRME</t>
  </si>
  <si>
    <t>CPA_A</t>
  </si>
  <si>
    <t>Products of agriculture, forestry and fishing</t>
  </si>
  <si>
    <t>CPA_A01</t>
  </si>
  <si>
    <t>Products of agriculture, hunting and related services</t>
  </si>
  <si>
    <t>CPA_A02</t>
  </si>
  <si>
    <t>Products of forestry, logging and related services</t>
  </si>
  <si>
    <t>CPA_A03</t>
  </si>
  <si>
    <t>Fish and other fishing products; aquaculture products; support services to fishing</t>
  </si>
  <si>
    <t>CPA_B</t>
  </si>
  <si>
    <t>CPA_B05</t>
  </si>
  <si>
    <t>Coal and lignite</t>
  </si>
  <si>
    <t>CPA_B06</t>
  </si>
  <si>
    <t>Crude petroleum and natural gas</t>
  </si>
  <si>
    <t>CPA_B07</t>
  </si>
  <si>
    <t>Metal ores</t>
  </si>
  <si>
    <t>CPA_B08</t>
  </si>
  <si>
    <t>Other mining and quarrying products</t>
  </si>
  <si>
    <t>CPA_B09</t>
  </si>
  <si>
    <t>Mining support services</t>
  </si>
  <si>
    <t>CPA_BTE</t>
  </si>
  <si>
    <t>Industrial products (except construction works)</t>
  </si>
  <si>
    <t>CPA_BTE=B+C+D+E</t>
  </si>
  <si>
    <t>CPA_BTF</t>
  </si>
  <si>
    <t>Industrial products and construction works</t>
  </si>
  <si>
    <t>CPA_BTF=B+C+D+F</t>
  </si>
  <si>
    <t>CPA_C</t>
  </si>
  <si>
    <t>Manufactured products</t>
  </si>
  <si>
    <t>CPA_C10</t>
  </si>
  <si>
    <t>Food products</t>
  </si>
  <si>
    <t>CPA_C10T12</t>
  </si>
  <si>
    <t>Food, beverages and tobacco products</t>
  </si>
  <si>
    <t>CPA_C10T12=C10+C11+C12</t>
  </si>
  <si>
    <t>CPA_C11</t>
  </si>
  <si>
    <t>Beverages</t>
  </si>
  <si>
    <t>CPA_C12</t>
  </si>
  <si>
    <t>Tobacco products</t>
  </si>
  <si>
    <t>CPA_C13</t>
  </si>
  <si>
    <t>Textiles</t>
  </si>
  <si>
    <t>CPA_C13T15</t>
  </si>
  <si>
    <t>Textiles, wearing apparel, leather and related products</t>
  </si>
  <si>
    <t>CPA_C13T15=C13+C14+C15</t>
  </si>
  <si>
    <t>CPA_C14</t>
  </si>
  <si>
    <t>Wearing apparel</t>
  </si>
  <si>
    <t>CPA_C15</t>
  </si>
  <si>
    <t>Leather and related products</t>
  </si>
  <si>
    <t>CPA_C16</t>
  </si>
  <si>
    <t>Wood and of products of wood and cork, except furniture; articles of straw and plaiting materials</t>
  </si>
  <si>
    <t>CPA_C16T18</t>
  </si>
  <si>
    <t>Wood and of products of wood and cork, except furniture; articles of straw and plaiting materials; paper and paper products; printing and recording services</t>
  </si>
  <si>
    <t>CPA_C16T18=C16+C17+C18</t>
  </si>
  <si>
    <t>CPA_C17</t>
  </si>
  <si>
    <t>Paper and paper products</t>
  </si>
  <si>
    <t>CPA_C18</t>
  </si>
  <si>
    <t>Printing and recording services</t>
  </si>
  <si>
    <t>CPA_C19</t>
  </si>
  <si>
    <t>Coke and refined petroleum products</t>
  </si>
  <si>
    <t>CPA_C20</t>
  </si>
  <si>
    <t>Chemicals and chemical products</t>
  </si>
  <si>
    <t>CPA_C21</t>
  </si>
  <si>
    <t>Basic pharmaceutical products and pharmaceutical preparations</t>
  </si>
  <si>
    <t>CPA_C22</t>
  </si>
  <si>
    <t>Rubber and plastic products</t>
  </si>
  <si>
    <t>CPA_C22_23</t>
  </si>
  <si>
    <t>Rubber, plastic and other non-metallic mineral products</t>
  </si>
  <si>
    <t>CPA_C22_23=C22+C23</t>
  </si>
  <si>
    <t>CPA_C23</t>
  </si>
  <si>
    <t>Other non-metallic mineral products</t>
  </si>
  <si>
    <t>CPA_C24</t>
  </si>
  <si>
    <t>Basic metals</t>
  </si>
  <si>
    <t>CPA_C24_25</t>
  </si>
  <si>
    <t>Basic metals and fabricated metal products, except machinery and equipment</t>
  </si>
  <si>
    <t>CPA_C24_25=C24+C25</t>
  </si>
  <si>
    <t>CPA_C25</t>
  </si>
  <si>
    <t>Fabricated metal products, except machinery and equipment</t>
  </si>
  <si>
    <t>CPA_C26</t>
  </si>
  <si>
    <t>Computer, electronic and optical products</t>
  </si>
  <si>
    <t>CPA_C27</t>
  </si>
  <si>
    <t>Electrical equipment</t>
  </si>
  <si>
    <t>CPA_C28</t>
  </si>
  <si>
    <t>Machinery and equipment n.e.c.</t>
  </si>
  <si>
    <t>CPA_C29</t>
  </si>
  <si>
    <t>Motor vehicles, trailers and semi-trailers</t>
  </si>
  <si>
    <t>CPA_C29_30</t>
  </si>
  <si>
    <t>Motor vehicles, trailers and semi-trailers and other transport equipment</t>
  </si>
  <si>
    <t>CPA_C29_30=C29+C30</t>
  </si>
  <si>
    <t>CPA_C30</t>
  </si>
  <si>
    <t>Other transport equipment</t>
  </si>
  <si>
    <t>CPA_C31</t>
  </si>
  <si>
    <t>Furniture</t>
  </si>
  <si>
    <t>CPA_C31_32</t>
  </si>
  <si>
    <t>Furniture and other manufactured goods</t>
  </si>
  <si>
    <t>CPA_C31_32=C31+C32</t>
  </si>
  <si>
    <t>CPA_C31T33</t>
  </si>
  <si>
    <t>Furniture, other manufactured goods, repair and installation services of machinery and equipment</t>
  </si>
  <si>
    <t>CPA_C31T33=C31+C32+C33</t>
  </si>
  <si>
    <t>CPA_C32</t>
  </si>
  <si>
    <t>Other manufactured goods</t>
  </si>
  <si>
    <t>CPA_C33</t>
  </si>
  <si>
    <t>Repair and installation services of machinery and equipment</t>
  </si>
  <si>
    <t>CPA_D</t>
  </si>
  <si>
    <t>Electricity, gas, steam and air conditioning</t>
  </si>
  <si>
    <t>CPA_D35</t>
  </si>
  <si>
    <t>CPA_E</t>
  </si>
  <si>
    <t>Water supply; sewerage, waste management and remediation services</t>
  </si>
  <si>
    <t>CPA_E36</t>
  </si>
  <si>
    <t>Natural water; water treatment and supply services</t>
  </si>
  <si>
    <t>CPA_E37</t>
  </si>
  <si>
    <t>Sewerage services; sewage sludge</t>
  </si>
  <si>
    <t>CPA_E37T39</t>
  </si>
  <si>
    <t>Sewerage services; sewage sludge; waste collection, treatment and disposal services; materials recovery services; remediation services and other waste management services</t>
  </si>
  <si>
    <t>CPA_E37T39=E37+E38+E39</t>
  </si>
  <si>
    <t>CPA_E38</t>
  </si>
  <si>
    <t>Waste collection, treatment and disposal services; materials recovery services</t>
  </si>
  <si>
    <t>CPA_E39</t>
  </si>
  <si>
    <t>Remediation services and other waste management services</t>
  </si>
  <si>
    <t>CPA_F</t>
  </si>
  <si>
    <t>Constructions and construction works</t>
  </si>
  <si>
    <t>CPA_F41</t>
  </si>
  <si>
    <t>Buildings and building construction works</t>
  </si>
  <si>
    <t>CPA_F42</t>
  </si>
  <si>
    <t>Constructions and construction works for civil engineering</t>
  </si>
  <si>
    <t>CPA_F43</t>
  </si>
  <si>
    <t>Specialised construction works</t>
  </si>
  <si>
    <t>CPA_G</t>
  </si>
  <si>
    <t>Wholesale and retail trade services; repair services of motor vehicles and motorcycles</t>
  </si>
  <si>
    <t>CPA_G45</t>
  </si>
  <si>
    <t>Wholesale and retail trade and repair services of motor vehicles and motorcycles</t>
  </si>
  <si>
    <t>CPA_G46</t>
  </si>
  <si>
    <t>Wholesale trade services, except of motor vehicles and motorcycles</t>
  </si>
  <si>
    <t>CPA_G47</t>
  </si>
  <si>
    <t>Retail trade services, except of motor vehicles and motorcycles</t>
  </si>
  <si>
    <t>CPA_GTI</t>
  </si>
  <si>
    <t xml:space="preserve">Wholesale and retail trade; transportation and storage; accommodation and food services </t>
  </si>
  <si>
    <t>CPA_GTI=G+H+I</t>
  </si>
  <si>
    <t>CPA_GTU</t>
  </si>
  <si>
    <t>CPA_GTU=G+H+I+J+K+L+M+N+O+P+Q+R+S+T+U</t>
  </si>
  <si>
    <t>CPA_H</t>
  </si>
  <si>
    <t>Transportation and storage services</t>
  </si>
  <si>
    <t>CPA_H49</t>
  </si>
  <si>
    <t>Land transport services and transport services via pipelines</t>
  </si>
  <si>
    <t>CPA_H50</t>
  </si>
  <si>
    <t>Water transport services</t>
  </si>
  <si>
    <t>CPA_H51</t>
  </si>
  <si>
    <t>Air transport services</t>
  </si>
  <si>
    <t>CPA_H52</t>
  </si>
  <si>
    <t>Warehousing and support services for transportation</t>
  </si>
  <si>
    <t>CPA_H53</t>
  </si>
  <si>
    <t>Postal and courier services</t>
  </si>
  <si>
    <t>CPA_I</t>
  </si>
  <si>
    <t>Accommodation and food services</t>
  </si>
  <si>
    <t>CPA_I55</t>
  </si>
  <si>
    <t>Accommodation services</t>
  </si>
  <si>
    <t>CPA_I56</t>
  </si>
  <si>
    <t>Food and beverage serving services</t>
  </si>
  <si>
    <t>CPA_J</t>
  </si>
  <si>
    <t>Information and communication services</t>
  </si>
  <si>
    <t>CPA_J58</t>
  </si>
  <si>
    <t>Publishing services</t>
  </si>
  <si>
    <t>CPA_J58T60</t>
  </si>
  <si>
    <t>Publishing services; motion picture, video and television programme production services, sound recording and music publishing; programming and broadcasting services</t>
  </si>
  <si>
    <t>CPA_J58T60=J58+J59+J60</t>
  </si>
  <si>
    <t>CPA_J59</t>
  </si>
  <si>
    <t>Motion picture, video and television programme production services, sound recording and music publishing</t>
  </si>
  <si>
    <t>CPA_J59_60</t>
  </si>
  <si>
    <t>Motion picture, video and television programme production services, sound recording and music publishing; programming and broadcasting services</t>
  </si>
  <si>
    <t>CPA_J59_60=J59+J60</t>
  </si>
  <si>
    <t>CPA_J60</t>
  </si>
  <si>
    <t>Programming and broadcasting services</t>
  </si>
  <si>
    <t>CPA_J61</t>
  </si>
  <si>
    <t>Telecommunications services</t>
  </si>
  <si>
    <t>CPA_J62</t>
  </si>
  <si>
    <t>Computer programming, consultancy and related services</t>
  </si>
  <si>
    <t>CPA_J62_63</t>
  </si>
  <si>
    <t>Computer programming, consultancy and related services; Information services</t>
  </si>
  <si>
    <t>CPA_J62_63=J62+J63</t>
  </si>
  <si>
    <t>CPA_J63</t>
  </si>
  <si>
    <t>Information services</t>
  </si>
  <si>
    <t>CPA_K</t>
  </si>
  <si>
    <t>Financial and insurance services</t>
  </si>
  <si>
    <t>CPA_K64</t>
  </si>
  <si>
    <t>Financial services, except insurance and pension funding</t>
  </si>
  <si>
    <t>CPA_K65</t>
  </si>
  <si>
    <t>Insurance, reinsurance and pension funding services, except compulsory social security</t>
  </si>
  <si>
    <t>CPA_K66</t>
  </si>
  <si>
    <t>Services auxiliary to financial services and insurance services</t>
  </si>
  <si>
    <t>CPA_L</t>
  </si>
  <si>
    <t>Real estate services</t>
  </si>
  <si>
    <t>CPA_L68A</t>
  </si>
  <si>
    <t>CPA_L68B</t>
  </si>
  <si>
    <t>Real estate services excluding imputed rents</t>
  </si>
  <si>
    <t>CPA_M</t>
  </si>
  <si>
    <t>Professional, scientific and technical services</t>
  </si>
  <si>
    <t>CPA_M_N</t>
  </si>
  <si>
    <t>Professional, scientific and technical services; administrative and support services</t>
  </si>
  <si>
    <t>CPA_M_N=M+N</t>
  </si>
  <si>
    <t>CPA_M69</t>
  </si>
  <si>
    <t>Legal and accounting services</t>
  </si>
  <si>
    <t>CPA_M69_70</t>
  </si>
  <si>
    <t>Legal and accounting services; services of head offices; management consultancy services</t>
  </si>
  <si>
    <t>CPA_M69_70=M69+M70</t>
  </si>
  <si>
    <t>CPA_M69T71</t>
  </si>
  <si>
    <t>Legal and accounting services; services of head offices; management consultancy services; architectural and engineering services; technical testing and analysis services</t>
  </si>
  <si>
    <t>CPA_M69T71=M69+M70+M71</t>
  </si>
  <si>
    <t>CPA_M70</t>
  </si>
  <si>
    <t>Services of head offices; management consulting services</t>
  </si>
  <si>
    <t>CPA_M71</t>
  </si>
  <si>
    <t>Architectural and engineering services; technical testing and analysis services</t>
  </si>
  <si>
    <t>CPA_M72</t>
  </si>
  <si>
    <t>Scientific research and development services</t>
  </si>
  <si>
    <t>CPA_M73</t>
  </si>
  <si>
    <t>Advertising and market research services</t>
  </si>
  <si>
    <t>CPA_M73T75</t>
  </si>
  <si>
    <t>Advertising and market research services; other professional, scientific and technical services and veterinary services</t>
  </si>
  <si>
    <t>CPA_M73T75=M73+M74+M75</t>
  </si>
  <si>
    <t>CPA_M74</t>
  </si>
  <si>
    <t>Other professional, scientific and technical services</t>
  </si>
  <si>
    <t>CPA_M74_75</t>
  </si>
  <si>
    <t>Other professional, scientific and technical services and veterinary services</t>
  </si>
  <si>
    <t>CPA_M74_75=M74+M75</t>
  </si>
  <si>
    <t>CPA_M75</t>
  </si>
  <si>
    <t>Veterinary services</t>
  </si>
  <si>
    <t>CPA_N</t>
  </si>
  <si>
    <t>Administrative and support services</t>
  </si>
  <si>
    <t>CPA_N77</t>
  </si>
  <si>
    <t>Rental and leasing services</t>
  </si>
  <si>
    <t>CPA_N78</t>
  </si>
  <si>
    <t>Employment services</t>
  </si>
  <si>
    <t>CPA_N79</t>
  </si>
  <si>
    <t>Travel agency, tour operator and other reservation services and related services</t>
  </si>
  <si>
    <t>CPA_N80</t>
  </si>
  <si>
    <t>Security and investigation services</t>
  </si>
  <si>
    <t>CPA_N80T82</t>
  </si>
  <si>
    <t>Security and investigation services; services to buildings and landscape; office administrative, office support and other business support services</t>
  </si>
  <si>
    <t>CPA_N80T82=N80+N81+N82</t>
  </si>
  <si>
    <t>CPA_N81</t>
  </si>
  <si>
    <t>Services to buildings and landscape</t>
  </si>
  <si>
    <t>CPA_N82</t>
  </si>
  <si>
    <t>Office administrative, office support and other business support services</t>
  </si>
  <si>
    <t>CPA_O</t>
  </si>
  <si>
    <t>Public administration and defence services; compulsory social security services</t>
  </si>
  <si>
    <t>CPA_O84</t>
  </si>
  <si>
    <t>CPA_OTQ</t>
  </si>
  <si>
    <t>Public administration, defence, education, human health and social work services</t>
  </si>
  <si>
    <t>CPA_OTQ=O+P+Q</t>
  </si>
  <si>
    <t>CPA_P</t>
  </si>
  <si>
    <t>Education services</t>
  </si>
  <si>
    <t>CPA_P85</t>
  </si>
  <si>
    <t>CPA_Q</t>
  </si>
  <si>
    <t>Human health and social work services</t>
  </si>
  <si>
    <t>CPA_Q86</t>
  </si>
  <si>
    <t>Human health services</t>
  </si>
  <si>
    <t>CPA_Q87</t>
  </si>
  <si>
    <t>Residential care services</t>
  </si>
  <si>
    <t>CPA_Q87_88</t>
  </si>
  <si>
    <t>Residential care services; social work services without accommodation</t>
  </si>
  <si>
    <t>CPA_Q87_88=Q87+Q88</t>
  </si>
  <si>
    <t>CPA_Q88</t>
  </si>
  <si>
    <t>Social work services without accommodation</t>
  </si>
  <si>
    <t>CPA_R</t>
  </si>
  <si>
    <t>Arts, entertainment and recreation services</t>
  </si>
  <si>
    <t>CPA_R90</t>
  </si>
  <si>
    <t>Creative, arts and entertainment services</t>
  </si>
  <si>
    <t>CPA_R90T92</t>
  </si>
  <si>
    <t>Creative, arts, entertainment, library, archive, museum, other cultural services; gambling and betting services</t>
  </si>
  <si>
    <t>CPA_R90T92=R90+R91+R92</t>
  </si>
  <si>
    <t>CPA_R91</t>
  </si>
  <si>
    <t>Library, archive, museum and other cultural services</t>
  </si>
  <si>
    <t>CPA_R92</t>
  </si>
  <si>
    <t>Gambling and betting services</t>
  </si>
  <si>
    <t>CPA_R93</t>
  </si>
  <si>
    <t>Sporting services and amusement and recreation services</t>
  </si>
  <si>
    <t>CPA_RTU</t>
  </si>
  <si>
    <t>Arts, entertainment and recreation; other services; services of household and extra-territorial organizations and bodies</t>
  </si>
  <si>
    <t>CPA_RTU=R+S+T+U</t>
  </si>
  <si>
    <t>CPA_S</t>
  </si>
  <si>
    <t>Other services</t>
  </si>
  <si>
    <t>CPA_S94</t>
  </si>
  <si>
    <t>Services furnished by membership organisations</t>
  </si>
  <si>
    <t>CPA_S95</t>
  </si>
  <si>
    <t>Repair services of computers and personal and household goods</t>
  </si>
  <si>
    <t>CPA_S96</t>
  </si>
  <si>
    <t>Other personal services</t>
  </si>
  <si>
    <t>CPA_T</t>
  </si>
  <si>
    <t>Services of households as employers; undifferentiated goods and services produced by households for own use</t>
  </si>
  <si>
    <t>CPA_T97</t>
  </si>
  <si>
    <t>Services of households as employers of domestic personnel</t>
  </si>
  <si>
    <t>CPA_T98</t>
  </si>
  <si>
    <t>Undifferentiated goods and services produced by private households for own use</t>
  </si>
  <si>
    <t>CPA_U</t>
  </si>
  <si>
    <t>Services provided by extraterritorial organisations and bodies</t>
  </si>
  <si>
    <t>CPA_U99</t>
  </si>
  <si>
    <t>CPC_0</t>
  </si>
  <si>
    <t>Agriculture, forestry and fishery products</t>
  </si>
  <si>
    <t>CPC_01</t>
  </si>
  <si>
    <t>Products of agriculture, horticulture and market gardening</t>
  </si>
  <si>
    <t>CPC_02</t>
  </si>
  <si>
    <t>Live animals and animal products (excluding meat)</t>
  </si>
  <si>
    <t>CPC_03</t>
  </si>
  <si>
    <t>Forestry and logging products</t>
  </si>
  <si>
    <t>CPC_04</t>
  </si>
  <si>
    <t>Fish and other fishing products</t>
  </si>
  <si>
    <t>CPC_1</t>
  </si>
  <si>
    <t>Ores and minerals; electricity, gas and water</t>
  </si>
  <si>
    <t>CPC_11</t>
  </si>
  <si>
    <t>Coal and lignite; peat</t>
  </si>
  <si>
    <t>CPC_12</t>
  </si>
  <si>
    <t>CPC_13</t>
  </si>
  <si>
    <t>Uranium and thorium ores and concentrates</t>
  </si>
  <si>
    <t>CPC_14</t>
  </si>
  <si>
    <t>CPC_15</t>
  </si>
  <si>
    <t>Stone, sand and clay</t>
  </si>
  <si>
    <t>CPC_16</t>
  </si>
  <si>
    <t>Other minerals</t>
  </si>
  <si>
    <t>CPC_17</t>
  </si>
  <si>
    <t>Electricity, town gas, steam and hot water</t>
  </si>
  <si>
    <t>CPC_18</t>
  </si>
  <si>
    <t>Natural water</t>
  </si>
  <si>
    <t>CPC_2</t>
  </si>
  <si>
    <t>Food products, beverages and tobacco; textiles, apparel and leather products</t>
  </si>
  <si>
    <t>CPC_21</t>
  </si>
  <si>
    <t>Meat, fish, fruit, vegetables, oils and fats</t>
  </si>
  <si>
    <t>CPC_22</t>
  </si>
  <si>
    <t>Dairy products and egg products</t>
  </si>
  <si>
    <t>CPC_23</t>
  </si>
  <si>
    <t>Grain mill products, starches and starch products; other food products</t>
  </si>
  <si>
    <t>CPC_24</t>
  </si>
  <si>
    <t>CPC_25</t>
  </si>
  <si>
    <t>CPC_26</t>
  </si>
  <si>
    <t>Yarn and thread; woven and tufted textile fabrics</t>
  </si>
  <si>
    <t>CPC_27</t>
  </si>
  <si>
    <t>Textile articles other than apparel</t>
  </si>
  <si>
    <t>CPC_28</t>
  </si>
  <si>
    <t>Knitted or crocheted fabrics; wearing apparel</t>
  </si>
  <si>
    <t>CPC_29</t>
  </si>
  <si>
    <t>Leather and leather products; footwear</t>
  </si>
  <si>
    <t>CPC_3</t>
  </si>
  <si>
    <t>Other transportable goods, except metal products, machinery and equipment</t>
  </si>
  <si>
    <t>CPC_31</t>
  </si>
  <si>
    <t>Products of wood, cork, straw and plaiting materials</t>
  </si>
  <si>
    <t>CPC_32</t>
  </si>
  <si>
    <t>Pulp, paper and paper products; printed matter and related articles</t>
  </si>
  <si>
    <t>CPC_33</t>
  </si>
  <si>
    <t>Coke oven products; refined petroleum products; nuclear fuel</t>
  </si>
  <si>
    <t>CPC_34</t>
  </si>
  <si>
    <t>Basic chemicals</t>
  </si>
  <si>
    <t>CPC_35</t>
  </si>
  <si>
    <t>Other chemical products; man-made fibres</t>
  </si>
  <si>
    <t>CPC_36</t>
  </si>
  <si>
    <t>Rubber and plastics products</t>
  </si>
  <si>
    <t>CPC_37</t>
  </si>
  <si>
    <t>Glass and glass products and other non-metallic products n.e.c.</t>
  </si>
  <si>
    <t>CPC_38</t>
  </si>
  <si>
    <t>Furniture; other transportable goods n.e.c.</t>
  </si>
  <si>
    <t>CPC_39</t>
  </si>
  <si>
    <t>Wastes or scraps</t>
  </si>
  <si>
    <t>CPC_4</t>
  </si>
  <si>
    <t>Metal products, machinery and equipment</t>
  </si>
  <si>
    <t>CPC_41</t>
  </si>
  <si>
    <t>CPC_42</t>
  </si>
  <si>
    <t>CPC_43</t>
  </si>
  <si>
    <t>General-purpose machinery</t>
  </si>
  <si>
    <t>CPC_44</t>
  </si>
  <si>
    <t>Special-purpose machinery</t>
  </si>
  <si>
    <t>CPC_45</t>
  </si>
  <si>
    <t>Office, accounting and computing machinery</t>
  </si>
  <si>
    <t>CPC_46</t>
  </si>
  <si>
    <t>Electrical machinery and apparatus</t>
  </si>
  <si>
    <t>CPC_47</t>
  </si>
  <si>
    <t>Radio, television and communication equipment and apparatus</t>
  </si>
  <si>
    <t>CPC_48</t>
  </si>
  <si>
    <t>Medical appliances, precision and optical instruments, watches and clocks</t>
  </si>
  <si>
    <t>CPC_49</t>
  </si>
  <si>
    <t>Transport equipment</t>
  </si>
  <si>
    <t>CPC_5</t>
  </si>
  <si>
    <t>Constructions and construction services</t>
  </si>
  <si>
    <t>CPC_53</t>
  </si>
  <si>
    <t>Constructions</t>
  </si>
  <si>
    <t>CPC_54</t>
  </si>
  <si>
    <t>Construction services</t>
  </si>
  <si>
    <t>CPC_6</t>
  </si>
  <si>
    <t>Distributive trade services; accommodation, food and beverage serving services; transport services; and electricity, gas and water distribution services</t>
  </si>
  <si>
    <t>CPC_61</t>
  </si>
  <si>
    <t>Wholesale trade services</t>
  </si>
  <si>
    <t>CPC_62</t>
  </si>
  <si>
    <t>Retail trade services</t>
  </si>
  <si>
    <t>CPC_63</t>
  </si>
  <si>
    <t>Accommodation, food and beverage services</t>
  </si>
  <si>
    <t>CPC_64</t>
  </si>
  <si>
    <t>Passenger transport services</t>
  </si>
  <si>
    <t>CPC_65</t>
  </si>
  <si>
    <t>Freight transport services</t>
  </si>
  <si>
    <t>CPC_66</t>
  </si>
  <si>
    <t>Rental services of transport vehicles with operators</t>
  </si>
  <si>
    <t>CPC_67</t>
  </si>
  <si>
    <t>Supporting transport services</t>
  </si>
  <si>
    <t>CPC_68</t>
  </si>
  <si>
    <t>CPC_69</t>
  </si>
  <si>
    <t>Electricity, gas and water distribution (on own account)</t>
  </si>
  <si>
    <t>CPC_7</t>
  </si>
  <si>
    <t>Financial and related services; real estate services; and rental and leasing services</t>
  </si>
  <si>
    <t>CPC_71</t>
  </si>
  <si>
    <t>Financial and related services</t>
  </si>
  <si>
    <t>CPC_72</t>
  </si>
  <si>
    <t>CPC_73</t>
  </si>
  <si>
    <t>Leasing or rental services without operator</t>
  </si>
  <si>
    <t>CPC_8</t>
  </si>
  <si>
    <t>Business and production services</t>
  </si>
  <si>
    <t>CPC_81</t>
  </si>
  <si>
    <t>Research and development services</t>
  </si>
  <si>
    <t>CPC_82</t>
  </si>
  <si>
    <t>CPC_83</t>
  </si>
  <si>
    <t>Other professional, technical and business services</t>
  </si>
  <si>
    <t>CPC_84</t>
  </si>
  <si>
    <t>Telecommunications, broadcasting and information supply services</t>
  </si>
  <si>
    <t>CPC_85</t>
  </si>
  <si>
    <t>Support services</t>
  </si>
  <si>
    <t>CPC_86</t>
  </si>
  <si>
    <t>Support services to agriculture, hunting, forestry, fishing, mining and utilities</t>
  </si>
  <si>
    <t>CPC_87</t>
  </si>
  <si>
    <t>Maintenance, repair and installation (except construction) services</t>
  </si>
  <si>
    <t>CPC_88</t>
  </si>
  <si>
    <t>Manufacturing services on physical inputs owned by others</t>
  </si>
  <si>
    <t>CPC_89</t>
  </si>
  <si>
    <t>Other manufacturing services; publishing, printing and reproduction services; materials recovery services</t>
  </si>
  <si>
    <t>CPC_9</t>
  </si>
  <si>
    <t>Community, social and personal services</t>
  </si>
  <si>
    <t>CPC_91</t>
  </si>
  <si>
    <t>Public administration and other services provided to the community as a whole; compulsory social security services</t>
  </si>
  <si>
    <t>CPC_92</t>
  </si>
  <si>
    <t>CPC_93</t>
  </si>
  <si>
    <t>Human health and social care services</t>
  </si>
  <si>
    <t>CPC_94</t>
  </si>
  <si>
    <t>Sewage and waste collection, treatment and disposal and other environmental protection services</t>
  </si>
  <si>
    <t>CPC_95</t>
  </si>
  <si>
    <t>Services of membership organizations</t>
  </si>
  <si>
    <t>CPC_96</t>
  </si>
  <si>
    <t>Recreational, cultural and sporting services</t>
  </si>
  <si>
    <t>CPC_97</t>
  </si>
  <si>
    <t>CPC_98</t>
  </si>
  <si>
    <t>Domestic services</t>
  </si>
  <si>
    <t>CPC_99</t>
  </si>
  <si>
    <t>Services provided by extraterritorial organizations and bodies</t>
  </si>
  <si>
    <t>Energy footprints</t>
  </si>
  <si>
    <t>Material Footprints (RME)</t>
  </si>
  <si>
    <t>DEMAND_PROD</t>
  </si>
  <si>
    <t>T, TRME</t>
  </si>
  <si>
    <t xml:space="preserve">Name </t>
  </si>
  <si>
    <t>Artificial surfaces (including urban and associated areas)</t>
  </si>
  <si>
    <t>Coastal water bodies and intertidal areas</t>
  </si>
  <si>
    <t>Grassland</t>
  </si>
  <si>
    <t>Herbaceous crops</t>
  </si>
  <si>
    <t>Inland water bodies</t>
  </si>
  <si>
    <t>Mangroves</t>
  </si>
  <si>
    <t>Multiple or layered crops</t>
  </si>
  <si>
    <t>Permanent snow and glaciers</t>
  </si>
  <si>
    <t>Shrub-covered areas</t>
  </si>
  <si>
    <t>Shrubs and/or herbaceous vegetation, aquatic or regularly flooded</t>
  </si>
  <si>
    <t>Sparsely natural vegetated areas</t>
  </si>
  <si>
    <t>Terrestrial barren land</t>
  </si>
  <si>
    <t>Tree-covered areas</t>
  </si>
  <si>
    <t>Woody crops</t>
  </si>
  <si>
    <t>Embargo date and time</t>
  </si>
  <si>
    <t>DateTime</t>
  </si>
  <si>
    <t>DECIMALS</t>
  </si>
  <si>
    <t>Decimals</t>
  </si>
  <si>
    <t>SDMX:CL_DECIMALS(1.0)</t>
  </si>
  <si>
    <t>TITLE</t>
  </si>
  <si>
    <t>Title</t>
  </si>
  <si>
    <t>TITLE_COMPL</t>
  </si>
  <si>
    <t>Title Complement</t>
  </si>
  <si>
    <t>LAST_UPDATE</t>
  </si>
  <si>
    <t>Data Update – Last Update</t>
  </si>
  <si>
    <t>COMPILING_ORG</t>
  </si>
  <si>
    <t>Compiling organisation</t>
  </si>
  <si>
    <t>IMF:CL_ORGANISATION(1.7)</t>
  </si>
  <si>
    <t>A (observation, optional)</t>
  </si>
  <si>
    <t>PRE_BREAK_VALUE</t>
  </si>
  <si>
    <t>Pre-break value</t>
  </si>
  <si>
    <t>Double</t>
  </si>
  <si>
    <t>DISS_ORG</t>
  </si>
  <si>
    <t>Dissemination organisation</t>
  </si>
  <si>
    <t>The organisation disseminating the data</t>
  </si>
  <si>
    <t>1.8</t>
  </si>
  <si>
    <t>CL_AREA</t>
  </si>
  <si>
    <t>1.1</t>
  </si>
  <si>
    <t>CL_INTERACTORS</t>
  </si>
  <si>
    <t>1V</t>
  </si>
  <si>
    <t xml:space="preserve">Universal Postal Union </t>
  </si>
  <si>
    <t>Other small European Union Institutions and agencies (Ombudsman, Data Protection Supervisor etc.)</t>
  </si>
  <si>
    <t>4J81</t>
  </si>
  <si>
    <t>Agency for the Cooperation of Energy Regulators</t>
  </si>
  <si>
    <t>4J810</t>
  </si>
  <si>
    <t>European Centre for Disease Prevention and Control</t>
  </si>
  <si>
    <t>4J811</t>
  </si>
  <si>
    <t>European Centre for the Development of Vocational Training</t>
  </si>
  <si>
    <t>4J812</t>
  </si>
  <si>
    <t>European Chemicals Agency</t>
  </si>
  <si>
    <t>4J813</t>
  </si>
  <si>
    <t>European Data Protection Supervisor</t>
  </si>
  <si>
    <t>4J814</t>
  </si>
  <si>
    <t>European Defence Agency</t>
  </si>
  <si>
    <t>4J815</t>
  </si>
  <si>
    <t>European Environment Agency</t>
  </si>
  <si>
    <t>4J816</t>
  </si>
  <si>
    <t>European External Action Service</t>
  </si>
  <si>
    <t>4J817</t>
  </si>
  <si>
    <t>European Fisheries Control Agency</t>
  </si>
  <si>
    <t>4J818</t>
  </si>
  <si>
    <t>European Food Safety Authority</t>
  </si>
  <si>
    <t>4J819</t>
  </si>
  <si>
    <t>European Foundation for the Improvement of Living and Working Conditions</t>
  </si>
  <si>
    <t>4J82</t>
  </si>
  <si>
    <t>Body of European Regulators for Electronic Communications</t>
  </si>
  <si>
    <t>4J820</t>
  </si>
  <si>
    <t>European GNSS Agency</t>
  </si>
  <si>
    <t>4J821</t>
  </si>
  <si>
    <t>European Institute for Gender Equality</t>
  </si>
  <si>
    <t>4J822</t>
  </si>
  <si>
    <t>European Institute of Innovation and Technology</t>
  </si>
  <si>
    <t>4J823</t>
  </si>
  <si>
    <t>European Maritime Safety Agency</t>
  </si>
  <si>
    <t>4J824</t>
  </si>
  <si>
    <t>European Medicines Agency</t>
  </si>
  <si>
    <t>4J825</t>
  </si>
  <si>
    <t>European Monitoring Centre for Drugs and Drug Addiction</t>
  </si>
  <si>
    <t>4J826</t>
  </si>
  <si>
    <t>European Network and Information Security Agency</t>
  </si>
  <si>
    <t>4J827</t>
  </si>
  <si>
    <t>European Ombudsman</t>
  </si>
  <si>
    <t>4J828</t>
  </si>
  <si>
    <t>European Personnel Selection Office</t>
  </si>
  <si>
    <t>4J829</t>
  </si>
  <si>
    <t>European Police College</t>
  </si>
  <si>
    <t>4J83</t>
  </si>
  <si>
    <t>Community Plant Variety Office</t>
  </si>
  <si>
    <t>4J830</t>
  </si>
  <si>
    <t>European Police Office</t>
  </si>
  <si>
    <t>4J831</t>
  </si>
  <si>
    <t>European Public Prosecutor's Office (in preparation)</t>
  </si>
  <si>
    <t>4J832</t>
  </si>
  <si>
    <t>European Railway Agency</t>
  </si>
  <si>
    <t>4J833</t>
  </si>
  <si>
    <t>European School of Administration</t>
  </si>
  <si>
    <t>4J834</t>
  </si>
  <si>
    <t>European Training Foundation</t>
  </si>
  <si>
    <t>4J835</t>
  </si>
  <si>
    <t>European Union Agency for Fundamental Rights</t>
  </si>
  <si>
    <t>4J836</t>
  </si>
  <si>
    <t>European Union Institute for Security Studies</t>
  </si>
  <si>
    <t>4J837</t>
  </si>
  <si>
    <t>European Union Intellectual Property Office</t>
  </si>
  <si>
    <t>4J838</t>
  </si>
  <si>
    <t>European Union Satellite Centre</t>
  </si>
  <si>
    <t>4J839</t>
  </si>
  <si>
    <t>Publications Office of the European Union</t>
  </si>
  <si>
    <t>4J84</t>
  </si>
  <si>
    <t>Computer Emergency Response Team</t>
  </si>
  <si>
    <t>4J840</t>
  </si>
  <si>
    <t>The European Union’s Judicial Cooperation Unit</t>
  </si>
  <si>
    <t>4J841</t>
  </si>
  <si>
    <t>Translation Centre for the Bodies of the European Union</t>
  </si>
  <si>
    <t>4J842</t>
  </si>
  <si>
    <t>ATHENA Mechanism</t>
  </si>
  <si>
    <t>4J85</t>
  </si>
  <si>
    <t>European Agency for Safety and Health at Work</t>
  </si>
  <si>
    <t>4J86</t>
  </si>
  <si>
    <t>European Agency for the Management of Operational Cooperation at the External Borders</t>
  </si>
  <si>
    <t>4J87</t>
  </si>
  <si>
    <t xml:space="preserve">European Agency for the operational management of large-scale IT systems in the area of freedom, security and justice </t>
  </si>
  <si>
    <t>4J88</t>
  </si>
  <si>
    <t>European Asylum Support Office</t>
  </si>
  <si>
    <t>4J89</t>
  </si>
  <si>
    <t>European Aviation Safety Agency</t>
  </si>
  <si>
    <t>5X</t>
  </si>
  <si>
    <t>5Z1</t>
  </si>
  <si>
    <t>Africa Finance Corporation</t>
  </si>
  <si>
    <t>5Z10</t>
  </si>
  <si>
    <t xml:space="preserve">International Civil Aviation Organization </t>
  </si>
  <si>
    <t>5Z11</t>
  </si>
  <si>
    <t xml:space="preserve">International Cocoa Organization </t>
  </si>
  <si>
    <t>5Z12</t>
  </si>
  <si>
    <t xml:space="preserve">International Coffee Organization </t>
  </si>
  <si>
    <t>5Z13</t>
  </si>
  <si>
    <t>International Copper Study Group</t>
  </si>
  <si>
    <t>5Z14</t>
  </si>
  <si>
    <t xml:space="preserve">International Cotton Advisory Committee </t>
  </si>
  <si>
    <t>5Z15</t>
  </si>
  <si>
    <t xml:space="preserve">International Grains Council </t>
  </si>
  <si>
    <t>5Z16</t>
  </si>
  <si>
    <t xml:space="preserve">International Jute Study Group </t>
  </si>
  <si>
    <t>5Z17</t>
  </si>
  <si>
    <t xml:space="preserve">International Lead and Zinc Study Group </t>
  </si>
  <si>
    <t>5Z18</t>
  </si>
  <si>
    <t xml:space="preserve">International Maritime Organization </t>
  </si>
  <si>
    <t>5Z19</t>
  </si>
  <si>
    <t xml:space="preserve">International Maritime Satellite Organization </t>
  </si>
  <si>
    <t>5Z2</t>
  </si>
  <si>
    <t>African Development Bank Group</t>
  </si>
  <si>
    <t>5Z20</t>
  </si>
  <si>
    <t xml:space="preserve">International Olive Oil Council </t>
  </si>
  <si>
    <t>5Z21</t>
  </si>
  <si>
    <t xml:space="preserve">International Rubber Study Group </t>
  </si>
  <si>
    <t>5Z22</t>
  </si>
  <si>
    <t xml:space="preserve">International Sugar Organization </t>
  </si>
  <si>
    <t>5Z23</t>
  </si>
  <si>
    <t xml:space="preserve">Latin American and the Caribbean Economic System </t>
  </si>
  <si>
    <t>5Z24</t>
  </si>
  <si>
    <t xml:space="preserve">Latin American Energy Organization </t>
  </si>
  <si>
    <t>5Z25</t>
  </si>
  <si>
    <t xml:space="preserve">Latin American Integration Association </t>
  </si>
  <si>
    <t>5Z26</t>
  </si>
  <si>
    <t xml:space="preserve">League of Arab States </t>
  </si>
  <si>
    <t>5Z27</t>
  </si>
  <si>
    <t xml:space="preserve">Organisation of Eastern Caribbean States </t>
  </si>
  <si>
    <t>5Z28</t>
  </si>
  <si>
    <t xml:space="preserve">Organization of American States </t>
  </si>
  <si>
    <t>5Z29</t>
  </si>
  <si>
    <t xml:space="preserve">Organization of Arab Petroleum Exporting Countries </t>
  </si>
  <si>
    <t>5z3</t>
  </si>
  <si>
    <t>Arab Fund for Economic and Social Development</t>
  </si>
  <si>
    <t>5Z30</t>
  </si>
  <si>
    <t xml:space="preserve">Organization of Central American States </t>
  </si>
  <si>
    <t>5Z31</t>
  </si>
  <si>
    <t xml:space="preserve">Organization of the Petroleum Exporting Countries </t>
  </si>
  <si>
    <t>5Z33</t>
  </si>
  <si>
    <t xml:space="preserve">South Asian Association for Regional Cooperation </t>
  </si>
  <si>
    <t>5Z34</t>
  </si>
  <si>
    <t xml:space="preserve">United Nations Conference on Trade and Development </t>
  </si>
  <si>
    <t>5Z35</t>
  </si>
  <si>
    <t xml:space="preserve">West African Economic Community </t>
  </si>
  <si>
    <t>5Z36</t>
  </si>
  <si>
    <t>West African Health Organisation</t>
  </si>
  <si>
    <t>5Z37</t>
  </si>
  <si>
    <t xml:space="preserve">West African Monetary Agency </t>
  </si>
  <si>
    <t>5Z38</t>
  </si>
  <si>
    <t>West African Monetary Institute</t>
  </si>
  <si>
    <t>5Z39</t>
  </si>
  <si>
    <t xml:space="preserve">World Council of Churches </t>
  </si>
  <si>
    <t>5Z4</t>
  </si>
  <si>
    <t>Asian Clearing Union</t>
  </si>
  <si>
    <t>5Z40</t>
  </si>
  <si>
    <t xml:space="preserve">World Intellectual Property Organization </t>
  </si>
  <si>
    <t>5Z41</t>
  </si>
  <si>
    <t xml:space="preserve">World Meteorological Organization </t>
  </si>
  <si>
    <t>5Z42</t>
  </si>
  <si>
    <t>World Tourism Organization</t>
  </si>
  <si>
    <t>5Z5</t>
  </si>
  <si>
    <t>Colombo Plan</t>
  </si>
  <si>
    <t>5Z6</t>
  </si>
  <si>
    <t xml:space="preserve">Economic Community of West African States </t>
  </si>
  <si>
    <t>5Z7</t>
  </si>
  <si>
    <t xml:space="preserve">European Free Trade Association </t>
  </si>
  <si>
    <t>5Z8</t>
  </si>
  <si>
    <t>Fusion for Energy</t>
  </si>
  <si>
    <t>5Z9</t>
  </si>
  <si>
    <t xml:space="preserve">Intergovernmental Council of Copper Exporting Countries </t>
  </si>
  <si>
    <t>6A1</t>
  </si>
  <si>
    <t xml:space="preserve">African Union </t>
  </si>
  <si>
    <t>6A2</t>
  </si>
  <si>
    <t xml:space="preserve">Association of Southeast Asian Nations </t>
  </si>
  <si>
    <t>6A3</t>
  </si>
  <si>
    <t xml:space="preserve">Caribbean Community and Common Market </t>
  </si>
  <si>
    <t>6A4</t>
  </si>
  <si>
    <t xml:space="preserve">Central American Common Market </t>
  </si>
  <si>
    <t>6A5</t>
  </si>
  <si>
    <t>East African Development Bank</t>
  </si>
  <si>
    <t>6A6</t>
  </si>
  <si>
    <t>ECOWAS Bank for Investment and Development</t>
  </si>
  <si>
    <t>6A7</t>
  </si>
  <si>
    <t xml:space="preserve">Latin American Association of Development Financing Institutions </t>
  </si>
  <si>
    <t>6A8</t>
  </si>
  <si>
    <t xml:space="preserve">OPEC Fund for International Development </t>
  </si>
  <si>
    <t>7O</t>
  </si>
  <si>
    <t>The Eastern and Southern African Trade and Development Bank</t>
  </si>
  <si>
    <t>B6</t>
  </si>
  <si>
    <t>European Union except United Kingdom (27 countries)</t>
  </si>
  <si>
    <t>B60</t>
  </si>
  <si>
    <t>European Union except United Kingdom (27 countries) and excluding EU institutions</t>
  </si>
  <si>
    <t>Extra-EU 28 (fixed composition) excluding CA, RU, CH, TR, US, F2, E4, B2, as of 1 July 2013</t>
  </si>
  <si>
    <t>E1-AT-BE-CH-CZ-DE-DK-EE (from 2010) -ES-FI-FR-GB-GR-HU-IE-IS-IT-LU-LV (from 2015)-NL-NO-PL-PT-SE-SI (from 2010)-SK-TR</t>
  </si>
  <si>
    <t>Europe Excluding OECD countries (Fixed composition-34 members)</t>
  </si>
  <si>
    <t>E1X1</t>
  </si>
  <si>
    <t>Europe Excluding OECD countries (Fixed composition-35 members)</t>
  </si>
  <si>
    <t>E1-AT-BE-CH-CZ-DE-DK-EE-ES-FI-FR-GB-GR-HU-IE-IS-IT-LU-LV-NL-NO-PL-PT-SE-SI-SK-TR</t>
  </si>
  <si>
    <t>Euro area 11 (fixed composition) as of 1 January 1999</t>
  </si>
  <si>
    <t>Euro area 11 (fixed composition) not allocated as of 1 January 1999</t>
  </si>
  <si>
    <t>Euro area 12 (fixed composition) as of 1 January 2001</t>
  </si>
  <si>
    <t>Euro area 12 (fixed composition) not allocated as of 1 January 2001</t>
  </si>
  <si>
    <t>Euro area 13 (fixed composition) as of 1 January 2007</t>
  </si>
  <si>
    <t>Euro area 13 (fixed composition) not allocated as of 1 January 2007</t>
  </si>
  <si>
    <t>Euro area 15 (fixed composition) as of 1 January 2008</t>
  </si>
  <si>
    <t>Euro area 15 (fixed composition) not allocated as of 1 January 2008</t>
  </si>
  <si>
    <t>Euro area 16 (fixed composition) as of 1 January 2009</t>
  </si>
  <si>
    <t>Euro area 16 (fixed composition) not allocated as of 1 January 2009</t>
  </si>
  <si>
    <t>Euro area 17 (fixed composition) as of 1 January 2011</t>
  </si>
  <si>
    <t>Euro area 17 (fixed composition) not allocated as of 1 January 2011</t>
  </si>
  <si>
    <t>Euro area 18 (fixed composition) as of 1 January 2014</t>
  </si>
  <si>
    <t>Euro area 18 (fixed composition) not allocated as of 1 January 2014</t>
  </si>
  <si>
    <t>Euro area 19 (fixed composition) as of 1 January 2015</t>
  </si>
  <si>
    <t>Euro area 19 (fixed composition) not allocated as of 1 January 2014</t>
  </si>
  <si>
    <t>Extra-Euro area 11 (fixed composition) as of 1 January 1999</t>
  </si>
  <si>
    <t>Extra-Euro area 11 (fixed composition) not allocated as of 1 January 1999</t>
  </si>
  <si>
    <t>Extra-Euro area 12 (fixed composition) as of 1 January 2001</t>
  </si>
  <si>
    <t>Extra-Euro area 12 (fixed composition) not allocated as of 1 January 2001</t>
  </si>
  <si>
    <t>Extra-Euro area 13 (fixed composition) as of 1 January 2007</t>
  </si>
  <si>
    <t>Extra-Euro area 13 (fixed composition) not allocated) as of 1 January 2007</t>
  </si>
  <si>
    <t>Extra-Euro area 15 (fixed composition) as of 1 January 2008</t>
  </si>
  <si>
    <t>Extra-Euro area 15 (fixed composition) not allocated as of 1 January 2008</t>
  </si>
  <si>
    <t>Extra-Euro area 16 (fixed composition) as of 1 January 2009</t>
  </si>
  <si>
    <t>Extra-Euro area 16 (fixed composition) not allocated as of 1 January 2009</t>
  </si>
  <si>
    <t>Extra-Euro area 17 (fixed composition) as of 1 January 2011</t>
  </si>
  <si>
    <t>Extra-Euro area 17 (fixed composition) not allocated as of 1 January 2011</t>
  </si>
  <si>
    <t>Extra-Euro area 18 (fixed composition) as of 1 January 2014</t>
  </si>
  <si>
    <t>Extra-Euro area 18 (fixed composition) not allocated as of 1 January 2014</t>
  </si>
  <si>
    <t>Extra-Euro area 19 (fixed composition) as of 1 January 2015</t>
  </si>
  <si>
    <t>Extra-Euro area 19 (fixed composition) not allocated as of 1 January 2015</t>
  </si>
  <si>
    <t>EU member states not belonging to Euro area 11 (fixed composition) as of 1 January 1999</t>
  </si>
  <si>
    <t>EU member states not belonging to Euro area 12 (fixed composition) as of 1 January 2001</t>
  </si>
  <si>
    <t>EU member states not belonging to Euro area 13 (fixed composition) as of 1 January 2007</t>
  </si>
  <si>
    <t>EU member states not belonging to Euro area 15 (fixed composition) as of 1 January 2008</t>
  </si>
  <si>
    <t>EU member states not belonging to Euro area 16 (fixed composition) as of 1 January 2009</t>
  </si>
  <si>
    <t>EU27 member states not belonging to Euro area 17 (fixed composition) as of 1 January 2011</t>
  </si>
  <si>
    <t>EU28 member states not belonging to Euro area 17 (fixed composition) as of 1 July 2013</t>
  </si>
  <si>
    <t>EU28 member states not belonging to Euro area 18 (fixed composition) as of 1 January 2014</t>
  </si>
  <si>
    <t>Other EU countries, i.e. EU28 member states not belonging to Euro area 18 (fixed composition) - United Kingdom - EU institutions ) as of 1 January 2014</t>
  </si>
  <si>
    <t>EU28 member states not belonging to Euro area 19 (fixed composition) as of 1 January 2015</t>
  </si>
  <si>
    <t>EU28 member states not belonging to Euro area 19 (fixed composition) - United Kingdom - EU institutions as of 1 January 2015</t>
  </si>
  <si>
    <t>Other Euro area 11 member states (fixed composition - all countries except the reference area) as of 1 January 1999</t>
  </si>
  <si>
    <t>Other Euro area 12 member states (fixed composition - all countries except the reference area) as of 1 January 2001</t>
  </si>
  <si>
    <t>Other Euro area 13 member states (fixed composition - all countries except the reference area) as of 1 January 2007</t>
  </si>
  <si>
    <t>Other Euro area 15 member states (fixed composition - all countries except the reference area) as of 1 January 2008</t>
  </si>
  <si>
    <t>Other Euro area 16 member states (fixed composition - all countries except the reference area) as of 1 January 2009</t>
  </si>
  <si>
    <t>Other Euro area 17 member states (fixed composition - all countries except the reference area) as of 1 January 2011</t>
  </si>
  <si>
    <t>Other Euro area 18 member states (fixed composition - all countries except the reference area) as of 1 January 2014</t>
  </si>
  <si>
    <t>Other Euro area 19 member states (fixed composition - all countries except the reference area) as of 1 January 2015</t>
  </si>
  <si>
    <t>All areas other than Euro area 11 (fixed composition) and reference/home area as of 1 January 1999</t>
  </si>
  <si>
    <t>All areas other than Euro area 12 (fixed composition) and reference/home area as of 1 January 2001</t>
  </si>
  <si>
    <t>All areas other than Euro area 13 (fixed composition) and reference/home area as of 1 January 2007</t>
  </si>
  <si>
    <t>All areas other than Euro area 15 (fixed composition) and reference/home area as of 1 January 2008</t>
  </si>
  <si>
    <t>All areas other than Euro area 16 (fixed composition) and reference/home area as of 1 January 2009</t>
  </si>
  <si>
    <t>All areas other than Euro area 17 (fixed composition) and reference/home area as of 1 January 2011</t>
  </si>
  <si>
    <t>All areas other than Euro area 18 (fixed composition) and reference/home area as of 1 January 2014</t>
  </si>
  <si>
    <t>All areas other than Euro area 19 (fixed composition) and reference/home area as of 1 January 2015</t>
  </si>
  <si>
    <t>AT+AU+BE+CA+CH+CL(from 2010)CZ+DE+DK+EE(from 2010)+ES+FI+FR+GB+GR+LULV (from 2015)HU+IE+IL(from 2010)+IS+IT+JP+KR MX+NL+NO+NZ+PL+PT+SE+SI(from 2010)+SK+TR+US</t>
  </si>
  <si>
    <t>OECD countries (fixed composition-34 members)</t>
  </si>
  <si>
    <t>World Excluding OECD countries (fixed composition-35 members)</t>
  </si>
  <si>
    <t>P10=W0-P2</t>
  </si>
  <si>
    <t>P4</t>
  </si>
  <si>
    <t>OECD countries (fixed composition-35 members)</t>
  </si>
  <si>
    <t>AT + AU + BE + CA + CH + CL + CZ + DE + DK + EE + ES + FI + FR + GB + GR + LU + HU + IE + IL+ IS + IT + JP + KR + LV+ MX + NL + NO + NZ + PL + PT + SE + SI + SK + TR + US (35 countries)</t>
  </si>
  <si>
    <t>World Excluding OECD countries (fixed composition-34 members)</t>
  </si>
  <si>
    <t>EU 27 member states, outside the euro area 13, excluding DK, SE, GB (CY,CZ,EE,HU,LV,LT,MT,PL,SK,RO,BG) as of 1 January 2007</t>
  </si>
  <si>
    <t>EU 27 member states, outside the euro area 15, excluding DK, SE, GB (CZ,EE,HU,LV,LT,PL,SK,RO,BG) as of 1 January 2008</t>
  </si>
  <si>
    <t>EU 27 member states, outside the euro area 16, excluding DK, SE, GB (CZ,EE,HU,LV,LT,PL,RO,BG) as of 1 January 2009</t>
  </si>
  <si>
    <t>EU 27 member states, outside the euro area 17, excluding DK, SE, GB (CZ,HU,LV,LT,PL,RO,BG) as of 1 January 2011</t>
  </si>
  <si>
    <t>EU 28 member states, outside the euro area 17, excluding DK, SE, GB (CZ,HU,LV,LT,PL,RO,BG) as of 1 July 2013</t>
  </si>
  <si>
    <t>EU 28 member states, outside the euro area 18, excluding DK, SE, GB (CZ,HU,LT,PL,RO,BG) as of 1 January 2014</t>
  </si>
  <si>
    <t>EU 28 member states, outside the euro area 19, excluding DK, SE, GB (CZ,HR,HU,PL,RO,BG) as of 1 January 2015</t>
  </si>
  <si>
    <t>R51</t>
  </si>
  <si>
    <t>EU 12 (fixed composition) including West Germany as of 1 November 1993</t>
  </si>
  <si>
    <t>Euro area 11 (fixed composition) excluding LU as of 1 January 1999</t>
  </si>
  <si>
    <t>All areas other than EU 15 (fixed composition) and reference/home area as of 1 January 1995</t>
  </si>
  <si>
    <t>EU 15 (fixed composition) excluding LU as of 1 January 1995</t>
  </si>
  <si>
    <t/>
  </si>
  <si>
    <t>1.3</t>
  </si>
  <si>
    <t>CL_LAND_COVER</t>
  </si>
  <si>
    <t>Comments (Explanation)</t>
  </si>
  <si>
    <t>1.9</t>
  </si>
  <si>
    <t>Name</t>
  </si>
  <si>
    <t>Stocks, transactions, other flows</t>
  </si>
  <si>
    <t>D4_7</t>
  </si>
  <si>
    <t>Property income and other current transfers</t>
  </si>
  <si>
    <t>D4_7=D4+D7</t>
  </si>
  <si>
    <t>ACT</t>
  </si>
  <si>
    <t>Economically active population</t>
  </si>
  <si>
    <t>ACT=EPEA</t>
  </si>
  <si>
    <t xml:space="preserve">Balancing and net worth items </t>
  </si>
  <si>
    <t xml:space="preserve">Changes in net worth </t>
  </si>
  <si>
    <t>B101</t>
  </si>
  <si>
    <t xml:space="preserve">Changes in net worth due to saving and capital transfers </t>
  </si>
  <si>
    <t>B101A</t>
  </si>
  <si>
    <t>Net transactions in assets and liabilities</t>
  </si>
  <si>
    <t>GFS item 3</t>
  </si>
  <si>
    <t>B102</t>
  </si>
  <si>
    <t xml:space="preserve">Changes in net worth due to other changes in volume of assets </t>
  </si>
  <si>
    <t>B103</t>
  </si>
  <si>
    <t>Changes in net worth due to nominal holding gains and losses</t>
  </si>
  <si>
    <t>B1031</t>
  </si>
  <si>
    <t xml:space="preserve">Changes in net worth due to neutral holding gains and losses </t>
  </si>
  <si>
    <t>B1032</t>
  </si>
  <si>
    <t xml:space="preserve">Changes in net worth due to real holding gains and losses </t>
  </si>
  <si>
    <t>B10K</t>
  </si>
  <si>
    <t>Changes in net worth due to other changes</t>
  </si>
  <si>
    <t>B10R</t>
  </si>
  <si>
    <t>Remaining changes in net worth</t>
  </si>
  <si>
    <t>B10R=B10-(P5-NP-P51C+F.FM+F.FF-F.F4+B10K.NYN+K.F)</t>
  </si>
  <si>
    <t>B10T</t>
  </si>
  <si>
    <t>Changes in net worth due to other economic flows</t>
  </si>
  <si>
    <t>B10T=B102+B103</t>
  </si>
  <si>
    <t>GFS item 9</t>
  </si>
  <si>
    <t>B11</t>
  </si>
  <si>
    <t xml:space="preserve">External balance of goods and services </t>
  </si>
  <si>
    <t>B111</t>
  </si>
  <si>
    <t>External balance of goods</t>
  </si>
  <si>
    <t>B112</t>
  </si>
  <si>
    <t>External balance of services</t>
  </si>
  <si>
    <t>B12</t>
  </si>
  <si>
    <t xml:space="preserve">Current external balance </t>
  </si>
  <si>
    <t>B1G</t>
  </si>
  <si>
    <t xml:space="preserve">Value added, gross </t>
  </si>
  <si>
    <t>B1GQ</t>
  </si>
  <si>
    <t>Gross domestic product at market prices</t>
  </si>
  <si>
    <t>B1GXP119</t>
  </si>
  <si>
    <t>Value added excluding FISIM</t>
  </si>
  <si>
    <t>only required if FISIM are not allocated</t>
  </si>
  <si>
    <t>B1N</t>
  </si>
  <si>
    <t xml:space="preserve">Value added, net </t>
  </si>
  <si>
    <t>B1NQ</t>
  </si>
  <si>
    <t>Net domestic product at market prices</t>
  </si>
  <si>
    <t>B2A3G</t>
  </si>
  <si>
    <t>Operating surplus and mixed income, gross</t>
  </si>
  <si>
    <t>B2A3N</t>
  </si>
  <si>
    <t>Operating surplus and mixed income, net</t>
  </si>
  <si>
    <t>B2AD4</t>
  </si>
  <si>
    <t>Operating surplus, mixed and net property income</t>
  </si>
  <si>
    <t>B2AD4=B2A3G+D4 = B2G+B3G+D4</t>
  </si>
  <si>
    <t>B2G</t>
  </si>
  <si>
    <t xml:space="preserve">Operating surplus, gross </t>
  </si>
  <si>
    <t>B2N</t>
  </si>
  <si>
    <t xml:space="preserve">Operating surplus, net </t>
  </si>
  <si>
    <t>B3G</t>
  </si>
  <si>
    <t xml:space="preserve">Mixed income, gross </t>
  </si>
  <si>
    <t>B3N</t>
  </si>
  <si>
    <t xml:space="preserve">Mixed income, net </t>
  </si>
  <si>
    <t>B4G</t>
  </si>
  <si>
    <t>Entrepreneurial income (gross)</t>
  </si>
  <si>
    <t>B4N</t>
  </si>
  <si>
    <t>Entrepreneurial income (net)</t>
  </si>
  <si>
    <t>B5G</t>
  </si>
  <si>
    <t xml:space="preserve">Balance of primary incomes, gross / National income, gross </t>
  </si>
  <si>
    <t>B5GQ</t>
  </si>
  <si>
    <t>Gross national income in market prices [deprecated]</t>
  </si>
  <si>
    <t>deprecated, replaced by B5G</t>
  </si>
  <si>
    <t>B5GQ95</t>
  </si>
  <si>
    <t>Gross national income (SNA93/ESA95)</t>
  </si>
  <si>
    <t>B5GQ95XF</t>
  </si>
  <si>
    <t>Gross national income (SNA93/ESA95) excluding FISIM allocation</t>
  </si>
  <si>
    <t>B5N</t>
  </si>
  <si>
    <t xml:space="preserve">Balance of primary incomes, net / National income, net </t>
  </si>
  <si>
    <t>B5NQ</t>
  </si>
  <si>
    <t>Net national income in market prices [deprecated]</t>
  </si>
  <si>
    <t>deprecated, replaced by B5N</t>
  </si>
  <si>
    <t>B6G</t>
  </si>
  <si>
    <t xml:space="preserve">Disposable income, gross </t>
  </si>
  <si>
    <t>B6GA</t>
  </si>
  <si>
    <t>Disposable income, gross, adjusted for the change in net equity of households in pension funds reserves</t>
  </si>
  <si>
    <t>B6N</t>
  </si>
  <si>
    <t xml:space="preserve">Disposable income, net </t>
  </si>
  <si>
    <t>B7G</t>
  </si>
  <si>
    <t xml:space="preserve">Adjusted disposable income, gross </t>
  </si>
  <si>
    <t>B7N</t>
  </si>
  <si>
    <t xml:space="preserve">Adjusted disposable income, net </t>
  </si>
  <si>
    <t>B8G</t>
  </si>
  <si>
    <t xml:space="preserve">Saving, gross </t>
  </si>
  <si>
    <t>B8N</t>
  </si>
  <si>
    <t xml:space="preserve">Saving, net </t>
  </si>
  <si>
    <t>B9</t>
  </si>
  <si>
    <t>Net lending(+) / net borrowing (-)</t>
  </si>
  <si>
    <t>B90</t>
  </si>
  <si>
    <t xml:space="preserve">Net worth </t>
  </si>
  <si>
    <t>B9F</t>
  </si>
  <si>
    <t>Net financial transactions</t>
  </si>
  <si>
    <t>B9FX9</t>
  </si>
  <si>
    <t>Discrepancy between the financial (B9F) and non-financial (B9) net lending/borrowing</t>
  </si>
  <si>
    <t>B9P</t>
  </si>
  <si>
    <t>Net lending/net borrowing excluding interest payable (primary deficit or surplus)</t>
  </si>
  <si>
    <t>B9P = B9 + D41 D</t>
  </si>
  <si>
    <t>B9XFAM</t>
  </si>
  <si>
    <t>Net lending (+) / net borrowing (-) excluding government assistance to the financial corporations</t>
  </si>
  <si>
    <t>net lending/borrowing (B9) of general government – impact on net lending/borrowing (B9) related to government assistance to the financial corporations</t>
  </si>
  <si>
    <t>BF90</t>
  </si>
  <si>
    <t>Financial net worth</t>
  </si>
  <si>
    <t>COM_HW</t>
  </si>
  <si>
    <t>Hourly compensation</t>
  </si>
  <si>
    <t>COM_PS</t>
  </si>
  <si>
    <t>Compensation per employee</t>
  </si>
  <si>
    <t xml:space="preserve">Distributive transactions </t>
  </si>
  <si>
    <t xml:space="preserve">Compensation of employees </t>
  </si>
  <si>
    <t>D1_D29X39</t>
  </si>
  <si>
    <t>Compensation of employees and other taxes excluding other subsidies on products</t>
  </si>
  <si>
    <t>D1_D29X39=D1+D29-D39</t>
  </si>
  <si>
    <t>D11</t>
  </si>
  <si>
    <t>Wages and salaries</t>
  </si>
  <si>
    <t>D12</t>
  </si>
  <si>
    <t xml:space="preserve">Employers' social contributions </t>
  </si>
  <si>
    <t>D121</t>
  </si>
  <si>
    <t>Employers' actual social contributions (primary income)</t>
  </si>
  <si>
    <t>D1211</t>
  </si>
  <si>
    <t>Employers' actual pension contributions (primary income)</t>
  </si>
  <si>
    <t>D1212</t>
  </si>
  <si>
    <t>Employers' actual non-pension contributions (primary income)</t>
  </si>
  <si>
    <t>D122</t>
  </si>
  <si>
    <t>Employers' imputed social contributions (primary income)</t>
  </si>
  <si>
    <t>D1221</t>
  </si>
  <si>
    <t>Employers' imputed pension contributions (primary income)</t>
  </si>
  <si>
    <t>D1222</t>
  </si>
  <si>
    <t>Employers' imputed non-pension contributions (primary income)</t>
  </si>
  <si>
    <t xml:space="preserve">Taxes on production and imports </t>
  </si>
  <si>
    <t>D21</t>
  </si>
  <si>
    <t xml:space="preserve">Taxes on products </t>
  </si>
  <si>
    <t>D211</t>
  </si>
  <si>
    <t xml:space="preserve">Value added type taxes </t>
  </si>
  <si>
    <t>D211E</t>
  </si>
  <si>
    <t>Value Added Tax paid to the EU</t>
  </si>
  <si>
    <t>D212</t>
  </si>
  <si>
    <t xml:space="preserve">Taxes and duties on imports excluding Value Added Tax </t>
  </si>
  <si>
    <t>D2121</t>
  </si>
  <si>
    <t xml:space="preserve">Import duties </t>
  </si>
  <si>
    <t>D2122</t>
  </si>
  <si>
    <t xml:space="preserve">Taxes on imports excluding Value Added Tax and duties </t>
  </si>
  <si>
    <t>D2122A</t>
  </si>
  <si>
    <t>Levies on imported agricultural products</t>
  </si>
  <si>
    <t>D2122B</t>
  </si>
  <si>
    <t>Monetary compensatory amounts on imports</t>
  </si>
  <si>
    <t>D2122C</t>
  </si>
  <si>
    <t>Excise duties</t>
  </si>
  <si>
    <t>D2122D</t>
  </si>
  <si>
    <t>General sales taxes</t>
  </si>
  <si>
    <t>D2122E</t>
  </si>
  <si>
    <t>Taxes on specific services</t>
  </si>
  <si>
    <t>D2122F</t>
  </si>
  <si>
    <t>Profits of import monopolies</t>
  </si>
  <si>
    <t>D212K</t>
  </si>
  <si>
    <t>Customs and other import duties</t>
  </si>
  <si>
    <t>D212K=D2121+D2122A+D2122B</t>
  </si>
  <si>
    <t>GFS item 1151</t>
  </si>
  <si>
    <t>D213</t>
  </si>
  <si>
    <t xml:space="preserve">Export taxes </t>
  </si>
  <si>
    <t>D213A</t>
  </si>
  <si>
    <t>Levies on exported goods and services, other than export duties and monetary comp. amounts on exports</t>
  </si>
  <si>
    <t>Derivation of GFS item 1152</t>
  </si>
  <si>
    <t>D213B</t>
  </si>
  <si>
    <t>Profits of export monopolies</t>
  </si>
  <si>
    <t>Derivation of GFS item 1153</t>
  </si>
  <si>
    <t>D213C</t>
  </si>
  <si>
    <t>Taxes resulting from multiple exchange rate regimes</t>
  </si>
  <si>
    <t>GFS item 1154</t>
  </si>
  <si>
    <t>D213D</t>
  </si>
  <si>
    <t>Export taxes, exchange taxes</t>
  </si>
  <si>
    <t>Derivation of GFS item 1155</t>
  </si>
  <si>
    <t>D214</t>
  </si>
  <si>
    <t xml:space="preserve">Taxes on products except Value Added Tax, import and export taxes </t>
  </si>
  <si>
    <t>D214A</t>
  </si>
  <si>
    <t>Excise duties and consumption taxes</t>
  </si>
  <si>
    <t>D214B</t>
  </si>
  <si>
    <t>Stamp taxes</t>
  </si>
  <si>
    <t>D214C</t>
  </si>
  <si>
    <t>Taxes on financial and capital transactions</t>
  </si>
  <si>
    <t>D214D</t>
  </si>
  <si>
    <t>Car registration taxes</t>
  </si>
  <si>
    <t>D214E</t>
  </si>
  <si>
    <t>Taxes on entertainment</t>
  </si>
  <si>
    <t>D214F</t>
  </si>
  <si>
    <t>Taxes on lotteries, gambling and betting</t>
  </si>
  <si>
    <t>D214G</t>
  </si>
  <si>
    <t>Taxes on insurance premiums</t>
  </si>
  <si>
    <t>D214H</t>
  </si>
  <si>
    <t>Other taxes on specific services</t>
  </si>
  <si>
    <t>D214I</t>
  </si>
  <si>
    <t>General sales or turnover taxes</t>
  </si>
  <si>
    <t>D214I1</t>
  </si>
  <si>
    <t>Derivation of GFS item 11412</t>
  </si>
  <si>
    <t>D214I2</t>
  </si>
  <si>
    <t>Turnover and other general taxes on goods and services</t>
  </si>
  <si>
    <t>GFS item 11413</t>
  </si>
  <si>
    <t>D214J</t>
  </si>
  <si>
    <t>Profits of fiscal monopolies</t>
  </si>
  <si>
    <t>D214K</t>
  </si>
  <si>
    <t>Export duties and monetary comp. amounts on exports</t>
  </si>
  <si>
    <t>D214L</t>
  </si>
  <si>
    <t>Other taxes on products n. e. c.</t>
  </si>
  <si>
    <t>D21K</t>
  </si>
  <si>
    <t>Total sales taxes</t>
  </si>
  <si>
    <t>D21K=D2122D+D214I1</t>
  </si>
  <si>
    <t>GFS item 11412</t>
  </si>
  <si>
    <t>D21L</t>
  </si>
  <si>
    <t>Total excises</t>
  </si>
  <si>
    <t>D21L=D2122C+D214A</t>
  </si>
  <si>
    <t>GFS item 1142</t>
  </si>
  <si>
    <t>D21M</t>
  </si>
  <si>
    <t>General taxes on goods and services</t>
  </si>
  <si>
    <t>D21M=D211+D21K+D214I2+D214C</t>
  </si>
  <si>
    <t>GFS item 1141</t>
  </si>
  <si>
    <t>D21N</t>
  </si>
  <si>
    <t>D21N=D214E+D214F+D214G+D214H</t>
  </si>
  <si>
    <t>GFS item 1144</t>
  </si>
  <si>
    <t>D21O</t>
  </si>
  <si>
    <t xml:space="preserve">Total taxes on exports                                                                        </t>
  </si>
  <si>
    <t>D21O=D213A+D214K</t>
  </si>
  <si>
    <t>GFS item 1152</t>
  </si>
  <si>
    <t>D21P</t>
  </si>
  <si>
    <t>Profits of export or import monopolies</t>
  </si>
  <si>
    <t>D21P=D213B+D2122F</t>
  </si>
  <si>
    <t>GFS item 1153</t>
  </si>
  <si>
    <t>D21Q</t>
  </si>
  <si>
    <t>Total exchange taxes</t>
  </si>
  <si>
    <t>D21Q=D213D+D59E1</t>
  </si>
  <si>
    <t>GFS item 1155</t>
  </si>
  <si>
    <t>D21X31</t>
  </si>
  <si>
    <t>Taxes less subsidies on products</t>
  </si>
  <si>
    <t>D29</t>
  </si>
  <si>
    <t xml:space="preserve">Other taxes on production </t>
  </si>
  <si>
    <t>D29A</t>
  </si>
  <si>
    <t>Taxes on land, buildings or other structures</t>
  </si>
  <si>
    <t>D29B</t>
  </si>
  <si>
    <t>Taxes on the use of fixed assets</t>
  </si>
  <si>
    <t>D29B1</t>
  </si>
  <si>
    <t>Taxes on the use of motor vehicles</t>
  </si>
  <si>
    <t>Derivation of GFS item 11451</t>
  </si>
  <si>
    <t>D29B2</t>
  </si>
  <si>
    <t>Taxes on the use of other machinery or equipment</t>
  </si>
  <si>
    <t>GFS item 114525</t>
  </si>
  <si>
    <t>D29C</t>
  </si>
  <si>
    <t>Total wage bill and payroll taxes</t>
  </si>
  <si>
    <t>D29D</t>
  </si>
  <si>
    <t>Taxes on international transactions</t>
  </si>
  <si>
    <t>D29E</t>
  </si>
  <si>
    <t>Business and professional licences</t>
  </si>
  <si>
    <t>D29F</t>
  </si>
  <si>
    <t>Taxes on pollution</t>
  </si>
  <si>
    <t>D29G</t>
  </si>
  <si>
    <t>Under-compensation of Value Added Tax (flat rate system)</t>
  </si>
  <si>
    <t>D29H</t>
  </si>
  <si>
    <t>Other taxes on production n. e. c.</t>
  </si>
  <si>
    <t>D29H1</t>
  </si>
  <si>
    <t>Other taxes on production n. e. c.; recurrent taxes on net wealth</t>
  </si>
  <si>
    <t>Derivation of GFS item 1132</t>
  </si>
  <si>
    <t>D29H2</t>
  </si>
  <si>
    <t>Other taxes on production n. e. c.; other recurrent taxes on property</t>
  </si>
  <si>
    <t>Derivation of GFS item 1136</t>
  </si>
  <si>
    <t>D29H3</t>
  </si>
  <si>
    <t>Other taxes on production n. e. c.; other taxes on goods and services</t>
  </si>
  <si>
    <t>Derivation of GFS item 1146</t>
  </si>
  <si>
    <t>D29H4</t>
  </si>
  <si>
    <t>Other taxes on production n. e. c.; other taxes on production</t>
  </si>
  <si>
    <t>Derivation of GFS item 1161</t>
  </si>
  <si>
    <t>D29X39</t>
  </si>
  <si>
    <t>Other taxes on production minus other subsidies on production</t>
  </si>
  <si>
    <t>D2M</t>
  </si>
  <si>
    <t>Indirect taxes on energy</t>
  </si>
  <si>
    <t>D2N</t>
  </si>
  <si>
    <t>Indirect taxes excluding VAT and indirect taxes on energy</t>
  </si>
  <si>
    <t>D2N=D2-D211-D2M</t>
  </si>
  <si>
    <t>D2NOA</t>
  </si>
  <si>
    <t>Taxes on production and imports, other than for own-account capital formation</t>
  </si>
  <si>
    <t>D2NOA=D2(debit)-P5OA41</t>
  </si>
  <si>
    <t>Derivation of GFS item 2821</t>
  </si>
  <si>
    <t>D2R</t>
  </si>
  <si>
    <t>Other taxes on goods and services</t>
  </si>
  <si>
    <t>D2R=D214L+D29G+D29H3</t>
  </si>
  <si>
    <t>GFS item 1146</t>
  </si>
  <si>
    <t>D2S</t>
  </si>
  <si>
    <t>Taxes on goods and services</t>
  </si>
  <si>
    <t>D2S=D21M+D2122T4B+D214J+D21O+D2Q+D2R</t>
  </si>
  <si>
    <t>GFS item 114</t>
  </si>
  <si>
    <t>D2T</t>
  </si>
  <si>
    <t>Other taxes on international trade and transactions</t>
  </si>
  <si>
    <t>D2T=D2122E+D29D+D59E2</t>
  </si>
  <si>
    <t>GFS item 1156</t>
  </si>
  <si>
    <t>D2U</t>
  </si>
  <si>
    <t>Taxes on international trade and transactions</t>
  </si>
  <si>
    <t>D2U=D212K+D21O+D21P+D213C+D213D+D2T</t>
  </si>
  <si>
    <t>GFS item 115</t>
  </si>
  <si>
    <t>D2X3</t>
  </si>
  <si>
    <t>Taxes on production and imports less subsidies</t>
  </si>
  <si>
    <t xml:space="preserve">Subsidies </t>
  </si>
  <si>
    <t>D31</t>
  </si>
  <si>
    <t xml:space="preserve">Subsidies on products </t>
  </si>
  <si>
    <t>D311</t>
  </si>
  <si>
    <t xml:space="preserve">Import subsidies </t>
  </si>
  <si>
    <t>D312</t>
  </si>
  <si>
    <t xml:space="preserve">Export subsidies </t>
  </si>
  <si>
    <t>D319</t>
  </si>
  <si>
    <t xml:space="preserve">Other subsidies on products </t>
  </si>
  <si>
    <t>D31P</t>
  </si>
  <si>
    <t>Subsidies on products, payable (positive sign, for reporting in GFS presentation)</t>
  </si>
  <si>
    <t>D39</t>
  </si>
  <si>
    <t xml:space="preserve">Other subsidies on production </t>
  </si>
  <si>
    <t>D39P</t>
  </si>
  <si>
    <t>Other subsidies on production, payable (positive sign, for reporting in GFS presentation)</t>
  </si>
  <si>
    <t>D39R</t>
  </si>
  <si>
    <t>Other subsidies on production, receivable (positive sign, for reporting in GFS presentation)</t>
  </si>
  <si>
    <t>D3P</t>
  </si>
  <si>
    <t>Subsidies, payable (positive sign, for reporting in GFS presentation)</t>
  </si>
  <si>
    <t xml:space="preserve">Property income </t>
  </si>
  <si>
    <t>D41</t>
  </si>
  <si>
    <t xml:space="preserve">Interest </t>
  </si>
  <si>
    <t>D41G</t>
  </si>
  <si>
    <t>Interest before FISIM allocation</t>
  </si>
  <si>
    <t>D42</t>
  </si>
  <si>
    <t xml:space="preserve">Distributed income of corporations </t>
  </si>
  <si>
    <t>D421</t>
  </si>
  <si>
    <t xml:space="preserve">Dividends </t>
  </si>
  <si>
    <t>D422</t>
  </si>
  <si>
    <t xml:space="preserve">Withdrawals from income of quasi-corporations </t>
  </si>
  <si>
    <t>D43</t>
  </si>
  <si>
    <t>Reinvested earnings on FDI (Excluding IF)</t>
  </si>
  <si>
    <t>D43S</t>
  </si>
  <si>
    <t>Reinvested earnings on FDI (Including IF)</t>
  </si>
  <si>
    <t>D44</t>
  </si>
  <si>
    <t>Other investment income</t>
  </si>
  <si>
    <t>D441</t>
  </si>
  <si>
    <t xml:space="preserve">Investment income attributable to insurance policyholders </t>
  </si>
  <si>
    <t>D442</t>
  </si>
  <si>
    <t xml:space="preserve">Investment income payable on pension entitlements </t>
  </si>
  <si>
    <t>D443</t>
  </si>
  <si>
    <t xml:space="preserve">Investment income attributable to collective investment fund share holders </t>
  </si>
  <si>
    <t>D4431</t>
  </si>
  <si>
    <t>Dividends distributed to collective investment fund shareholders (IF)</t>
  </si>
  <si>
    <t>D4432</t>
  </si>
  <si>
    <t>Reinvested earnings attributable to collective investment fund shareholders (IF)</t>
  </si>
  <si>
    <t>D44K</t>
  </si>
  <si>
    <t>Property income from investment income disbursements</t>
  </si>
  <si>
    <t>D44K=D441+D443</t>
  </si>
  <si>
    <t>GFS item 1414</t>
  </si>
  <si>
    <t>D45</t>
  </si>
  <si>
    <t xml:space="preserve">Rent </t>
  </si>
  <si>
    <t>D4K</t>
  </si>
  <si>
    <t>Property income attributed to insurance policy holders and rent</t>
  </si>
  <si>
    <t>D4K=D441+D45</t>
  </si>
  <si>
    <t>D4M</t>
  </si>
  <si>
    <t>Interest and rents</t>
  </si>
  <si>
    <t>D4N</t>
  </si>
  <si>
    <t>Property income other than interest</t>
  </si>
  <si>
    <t>D4N=D42+D43+D44+D45</t>
  </si>
  <si>
    <t>D4P</t>
  </si>
  <si>
    <t>Investment income (D4 less D45) (BOP)</t>
  </si>
  <si>
    <t>D4P=D4-D45</t>
  </si>
  <si>
    <t>D4R</t>
  </si>
  <si>
    <t>Investment income</t>
  </si>
  <si>
    <t>D4R=D4-D41-D45=D4-D4K</t>
  </si>
  <si>
    <t xml:space="preserve">Current taxes on income, wealth, etc. </t>
  </si>
  <si>
    <t>D51</t>
  </si>
  <si>
    <t xml:space="preserve">Taxes on income </t>
  </si>
  <si>
    <t>D51A</t>
  </si>
  <si>
    <t>Taxes on individual or household income excluding holding gains</t>
  </si>
  <si>
    <t>D51B</t>
  </si>
  <si>
    <t>Taxes on the income or profits of corporations excluding holding gains</t>
  </si>
  <si>
    <t>D51C</t>
  </si>
  <si>
    <t>Taxes on holding gains</t>
  </si>
  <si>
    <t>D51C1</t>
  </si>
  <si>
    <t>Taxes on individual or household holding gains</t>
  </si>
  <si>
    <t>D51C2</t>
  </si>
  <si>
    <t>Taxes on holding gains of corporations</t>
  </si>
  <si>
    <t>D51C3</t>
  </si>
  <si>
    <t>Other taxes on holding gains n.e.c</t>
  </si>
  <si>
    <t>D51D</t>
  </si>
  <si>
    <t>Taxes on winnings from lottery or gambling</t>
  </si>
  <si>
    <t>D51D1</t>
  </si>
  <si>
    <t>Taxes on individuals' winnings from lottery or gambling</t>
  </si>
  <si>
    <t>Derivation of GFS item 1111</t>
  </si>
  <si>
    <t>D51D2</t>
  </si>
  <si>
    <t>Taxes on corporations' winnings from lottery or gambling</t>
  </si>
  <si>
    <t>Derivation of GFS item 1112</t>
  </si>
  <si>
    <t>D51D3</t>
  </si>
  <si>
    <t>Other taxes on winnings from lottery or gambling n.e.c.</t>
  </si>
  <si>
    <t>Derivation of GFS item 1113</t>
  </si>
  <si>
    <t>D51E</t>
  </si>
  <si>
    <t>Other taxes on income n.e.c.</t>
  </si>
  <si>
    <t>D51G1</t>
  </si>
  <si>
    <t>Taxes on income, payable by individuals</t>
  </si>
  <si>
    <t>D51G1=D51M+D51D1</t>
  </si>
  <si>
    <t>GFS item 1111</t>
  </si>
  <si>
    <t>D51G2</t>
  </si>
  <si>
    <t>Taxes on income, payable by corporations and other enterprises</t>
  </si>
  <si>
    <t>D51G2=D51O+D51D2</t>
  </si>
  <si>
    <t>GFS item 1112</t>
  </si>
  <si>
    <t>D51G3</t>
  </si>
  <si>
    <t>Other taxes on income, profits, and capital gains</t>
  </si>
  <si>
    <t>D51G3=D51C3+D51D3+D51E</t>
  </si>
  <si>
    <t>GFS item 1113</t>
  </si>
  <si>
    <t>D51M</t>
  </si>
  <si>
    <t>Taxes on individual or household income including holding gains</t>
  </si>
  <si>
    <t>D51M=D51A+D51C1</t>
  </si>
  <si>
    <t>D51O</t>
  </si>
  <si>
    <t>Taxes on the income or profits of corporations including holding gains</t>
  </si>
  <si>
    <t>D51O=D51B+D51C2</t>
  </si>
  <si>
    <t>D59</t>
  </si>
  <si>
    <t xml:space="preserve">Other current taxes </t>
  </si>
  <si>
    <t>D59A</t>
  </si>
  <si>
    <t>Current taxes on capital</t>
  </si>
  <si>
    <t>D59A1</t>
  </si>
  <si>
    <t>Current taxes on land, buildings and other structures</t>
  </si>
  <si>
    <t>Derivation of GFS item 1131</t>
  </si>
  <si>
    <t>D59A2</t>
  </si>
  <si>
    <t>Recurrent taxes on net wealth</t>
  </si>
  <si>
    <t>D59A3</t>
  </si>
  <si>
    <t>Other recurrent taxes on property</t>
  </si>
  <si>
    <t>D59A4</t>
  </si>
  <si>
    <t>Current taxes on ownership of motor vehicles</t>
  </si>
  <si>
    <t>D59B</t>
  </si>
  <si>
    <t>Poll taxes</t>
  </si>
  <si>
    <t>D59C</t>
  </si>
  <si>
    <t>Expenditure taxes</t>
  </si>
  <si>
    <t>D59D</t>
  </si>
  <si>
    <t>Payments by households for licences</t>
  </si>
  <si>
    <t>D59D1</t>
  </si>
  <si>
    <t>Payments by households for licenses to use motor vehicle taxes</t>
  </si>
  <si>
    <t>D59D2</t>
  </si>
  <si>
    <t>Payments by households for radio and television licenses</t>
  </si>
  <si>
    <t>GFS item 114523</t>
  </si>
  <si>
    <t>D59D3</t>
  </si>
  <si>
    <t>Payments by households for other licenses and permits</t>
  </si>
  <si>
    <t>GFS item 114524</t>
  </si>
  <si>
    <t>D59E</t>
  </si>
  <si>
    <t>Other current taxes on international transactions</t>
  </si>
  <si>
    <t>D59E1</t>
  </si>
  <si>
    <t>Other current taxes on international transactions; exchange taxes</t>
  </si>
  <si>
    <t>D59E2</t>
  </si>
  <si>
    <t>Other current taxes on international transactions; other</t>
  </si>
  <si>
    <t>Derivation of GFS item 1156</t>
  </si>
  <si>
    <t>D59F</t>
  </si>
  <si>
    <t>Other current taxes n.e.c.</t>
  </si>
  <si>
    <t>D6</t>
  </si>
  <si>
    <t>Social contributions and social benefits</t>
  </si>
  <si>
    <t>D61</t>
  </si>
  <si>
    <t xml:space="preserve">Net social contributions </t>
  </si>
  <si>
    <t>D611</t>
  </si>
  <si>
    <t>Employers' actual social contributions</t>
  </si>
  <si>
    <t>D611= D121</t>
  </si>
  <si>
    <t>D6111</t>
  </si>
  <si>
    <t xml:space="preserve">Employers' actual pension contributions </t>
  </si>
  <si>
    <t>D6111= D1211</t>
  </si>
  <si>
    <t>D6111A</t>
  </si>
  <si>
    <t>Social security actual pension contributions by employers</t>
  </si>
  <si>
    <t>Derivation of GFS item 1212</t>
  </si>
  <si>
    <t>D6111B</t>
  </si>
  <si>
    <t>Employment related schemes actual pension contributions by employers</t>
  </si>
  <si>
    <t>Not part of GFS definition of social contributions</t>
  </si>
  <si>
    <t>D6112</t>
  </si>
  <si>
    <t>Employers' actual non-pension contributions</t>
  </si>
  <si>
    <t>D6112 = D1212</t>
  </si>
  <si>
    <t>D6112A</t>
  </si>
  <si>
    <t>Social security actual nonpension contributions by employers</t>
  </si>
  <si>
    <t>D6112B</t>
  </si>
  <si>
    <t>Employment related schemes actual nonpension contributions by employers</t>
  </si>
  <si>
    <t>GFS item 1222</t>
  </si>
  <si>
    <t>D611C</t>
  </si>
  <si>
    <t xml:space="preserve">Compulsory employers' actual social contributions </t>
  </si>
  <si>
    <t>D611V</t>
  </si>
  <si>
    <t xml:space="preserve">Voluntary employers' actual social contributions </t>
  </si>
  <si>
    <t>D612</t>
  </si>
  <si>
    <t xml:space="preserve">Employers' imputed social contributions </t>
  </si>
  <si>
    <t>D612 = D122</t>
  </si>
  <si>
    <t>D6121</t>
  </si>
  <si>
    <t xml:space="preserve">Employers' imputed pension contributions </t>
  </si>
  <si>
    <t>D6121 = D1221</t>
  </si>
  <si>
    <t>D6122</t>
  </si>
  <si>
    <t>Employers' imputed non-pension contributions</t>
  </si>
  <si>
    <t>D6122 = D1222</t>
  </si>
  <si>
    <t>D613</t>
  </si>
  <si>
    <t xml:space="preserve">Households' actual social contributions </t>
  </si>
  <si>
    <t>D6131</t>
  </si>
  <si>
    <t xml:space="preserve">Households' actual pension contributions </t>
  </si>
  <si>
    <t>D6131A1</t>
  </si>
  <si>
    <t>Social security actual pension contributions by employees</t>
  </si>
  <si>
    <t>Derivation of GFS item 1211</t>
  </si>
  <si>
    <t>D6131A2</t>
  </si>
  <si>
    <t>Social security actual pension contributions by self-employed or nonemployed</t>
  </si>
  <si>
    <t>Derivation of GFS item 1213</t>
  </si>
  <si>
    <t>D6131B</t>
  </si>
  <si>
    <t>Employment related schemes actual pension contributions by employees</t>
  </si>
  <si>
    <t>D6132</t>
  </si>
  <si>
    <t xml:space="preserve">Households' actual non-pension contributions </t>
  </si>
  <si>
    <t>D6132A1</t>
  </si>
  <si>
    <t>Social security actual nonpension contributions by employees</t>
  </si>
  <si>
    <t>D6132A2</t>
  </si>
  <si>
    <t>Social security actual nonpension contributions by self-employed or nonemployed</t>
  </si>
  <si>
    <t>D6132B</t>
  </si>
  <si>
    <t>Employment related schemes actual nonpension contributions by employees</t>
  </si>
  <si>
    <t>Derivation of GFS item 1221</t>
  </si>
  <si>
    <t>D613C</t>
  </si>
  <si>
    <t xml:space="preserve">Compulsory households' actual social contributions </t>
  </si>
  <si>
    <t>D613CE</t>
  </si>
  <si>
    <t xml:space="preserve">Compulsory employees' actual social contributions </t>
  </si>
  <si>
    <t>D613CN</t>
  </si>
  <si>
    <t>Compulsory actual social contributions by the non-employed</t>
  </si>
  <si>
    <t>D613CS</t>
  </si>
  <si>
    <t>Compulsory actual social contributions by the self-employed</t>
  </si>
  <si>
    <t>D613V</t>
  </si>
  <si>
    <t xml:space="preserve">Voluntary households' actual social contributions </t>
  </si>
  <si>
    <t>D614</t>
  </si>
  <si>
    <t xml:space="preserve">Households' social contribution supplements </t>
  </si>
  <si>
    <t>D6141</t>
  </si>
  <si>
    <t xml:space="preserve">Households' pension contribution supplements </t>
  </si>
  <si>
    <t>D6142</t>
  </si>
  <si>
    <t xml:space="preserve">Households' non-pension contribution supplements </t>
  </si>
  <si>
    <t>D619</t>
  </si>
  <si>
    <t>Other (actuarial) change of pension entitlements in social security pension schemes</t>
  </si>
  <si>
    <t>D61N</t>
  </si>
  <si>
    <t>Actual social contributions from employers and households</t>
  </si>
  <si>
    <t>D61N=D611+D613</t>
  </si>
  <si>
    <t>D61SC</t>
  </si>
  <si>
    <t>Social insurance scheme service charges (-)</t>
  </si>
  <si>
    <t>D62</t>
  </si>
  <si>
    <t xml:space="preserve">Social benefits other than social transfers in kind </t>
  </si>
  <si>
    <t>D62_63</t>
  </si>
  <si>
    <t xml:space="preserve">Social benefits and social transfers in kind </t>
  </si>
  <si>
    <t>D62_63=D62+D63</t>
  </si>
  <si>
    <t>D621</t>
  </si>
  <si>
    <t xml:space="preserve">Social security benefits in cash </t>
  </si>
  <si>
    <t>D6211</t>
  </si>
  <si>
    <t xml:space="preserve">Social security pension benefits </t>
  </si>
  <si>
    <t>D6212</t>
  </si>
  <si>
    <t xml:space="preserve">Social security non-pension benefits in cash </t>
  </si>
  <si>
    <t>D622</t>
  </si>
  <si>
    <t xml:space="preserve">Other social insurance benefits </t>
  </si>
  <si>
    <t>D6221</t>
  </si>
  <si>
    <t xml:space="preserve">Other social insurance pension benefits </t>
  </si>
  <si>
    <t>D6222</t>
  </si>
  <si>
    <t xml:space="preserve">Other social insurance non-pension benefits </t>
  </si>
  <si>
    <t>D623</t>
  </si>
  <si>
    <t xml:space="preserve">Social assistance benefits in cash </t>
  </si>
  <si>
    <t>D62O</t>
  </si>
  <si>
    <t>Other social allowances (payments of family, education, medical services and other allowances)</t>
  </si>
  <si>
    <t>D62P</t>
  </si>
  <si>
    <t>Retirement and survivors' Pensions</t>
  </si>
  <si>
    <t>D63</t>
  </si>
  <si>
    <t xml:space="preserve">Social transfers in kind </t>
  </si>
  <si>
    <t>D631</t>
  </si>
  <si>
    <t xml:space="preserve">Social transfers in kind - non-market production </t>
  </si>
  <si>
    <t>D632</t>
  </si>
  <si>
    <t xml:space="preserve">Social transfers in kind - purchased market production </t>
  </si>
  <si>
    <t>D6321</t>
  </si>
  <si>
    <t>Social transfers in kind - purchased market production, social security</t>
  </si>
  <si>
    <t>GFS item 2712</t>
  </si>
  <si>
    <t>D6322</t>
  </si>
  <si>
    <t>Social transfers in kind - purchased market production, employment-related schemes</t>
  </si>
  <si>
    <t>GFS item 2732</t>
  </si>
  <si>
    <t>D6323</t>
  </si>
  <si>
    <t>Social transfers in kind - purchased market production, social assistance</t>
  </si>
  <si>
    <t>GFS item 2722</t>
  </si>
  <si>
    <t>D6K</t>
  </si>
  <si>
    <t>Social transfers, other than social transfers in kind minus net social contributions</t>
  </si>
  <si>
    <t>D62(credit)-D61(debit)</t>
  </si>
  <si>
    <t>D6L</t>
  </si>
  <si>
    <t>Social contribution and social benefits, other than social transfer in kind</t>
  </si>
  <si>
    <t>D6L=D61+D62</t>
  </si>
  <si>
    <t>D6M</t>
  </si>
  <si>
    <t>Social benefits other than social transfers in kind and social transfers in kind - purchased market production</t>
  </si>
  <si>
    <t>D6M=D62+D632</t>
  </si>
  <si>
    <t>D7</t>
  </si>
  <si>
    <t xml:space="preserve">Other current transfers </t>
  </si>
  <si>
    <t>D71</t>
  </si>
  <si>
    <t xml:space="preserve">Net non-life insurance premiums </t>
  </si>
  <si>
    <t>D711</t>
  </si>
  <si>
    <t xml:space="preserve">Net non-life direct insurance premiums </t>
  </si>
  <si>
    <t>D712</t>
  </si>
  <si>
    <t xml:space="preserve">Net non-life reinsurance premiums </t>
  </si>
  <si>
    <t>D71A</t>
  </si>
  <si>
    <t>Net premiums of nonlife insurance schemes other than standardized guarantee</t>
  </si>
  <si>
    <t>Derivation of GFS items 14511/28311</t>
  </si>
  <si>
    <t>D71B</t>
  </si>
  <si>
    <t>Fees for standardized guarantee schemes</t>
  </si>
  <si>
    <t>GFS items 14512/28312</t>
  </si>
  <si>
    <t>D72</t>
  </si>
  <si>
    <t xml:space="preserve">Non-life insurance claims </t>
  </si>
  <si>
    <t>D721</t>
  </si>
  <si>
    <t xml:space="preserve">Non-life direct insurance claims </t>
  </si>
  <si>
    <t>D722</t>
  </si>
  <si>
    <t xml:space="preserve">Non-life reinsurance claims </t>
  </si>
  <si>
    <t>D73</t>
  </si>
  <si>
    <t xml:space="preserve">Current transfers within general government </t>
  </si>
  <si>
    <t>D73_74</t>
  </si>
  <si>
    <t>Current grants to/from governments and international organizations</t>
  </si>
  <si>
    <t>D73_74=D73+D74</t>
  </si>
  <si>
    <t>GFS items 13C,26C</t>
  </si>
  <si>
    <t>D74</t>
  </si>
  <si>
    <t xml:space="preserve">Current international cooperation </t>
  </si>
  <si>
    <t>D75</t>
  </si>
  <si>
    <t xml:space="preserve">Miscellaneous current transfers </t>
  </si>
  <si>
    <t>D751</t>
  </si>
  <si>
    <t xml:space="preserve">Current transfers to NPISHs </t>
  </si>
  <si>
    <t>D752</t>
  </si>
  <si>
    <t xml:space="preserve">Current transfers between resident and non-resident households </t>
  </si>
  <si>
    <t>D759</t>
  </si>
  <si>
    <t xml:space="preserve">Other miscellaneous current transfers </t>
  </si>
  <si>
    <t>D759A</t>
  </si>
  <si>
    <t>Fines, penalties, and forfeits</t>
  </si>
  <si>
    <t>GFS item 143</t>
  </si>
  <si>
    <t>D759B</t>
  </si>
  <si>
    <t>Other miscellaneous current transfers , other than fines, penalties, and forfeits</t>
  </si>
  <si>
    <t>Derivation of GFS item 14412</t>
  </si>
  <si>
    <t>D76</t>
  </si>
  <si>
    <t>Value Added Tax and GNI - based EU own resources</t>
  </si>
  <si>
    <t>D76 = D761+D762+D763</t>
  </si>
  <si>
    <t>D761</t>
  </si>
  <si>
    <t>VAT-based third EU own resource</t>
  </si>
  <si>
    <t>D762</t>
  </si>
  <si>
    <t>GNI-based fourth EU own resource</t>
  </si>
  <si>
    <t>D762K</t>
  </si>
  <si>
    <t xml:space="preserve">Current transfers of which UK rebate  </t>
  </si>
  <si>
    <t>D763</t>
  </si>
  <si>
    <t>Miscellaneous non-tax contribution of the government to the institutions of the EU</t>
  </si>
  <si>
    <t>D7K</t>
  </si>
  <si>
    <t>Miscellaneous current transfers and VAT- and GNI-based own resources [deprecated]</t>
  </si>
  <si>
    <t>D7K=D75+D76</t>
  </si>
  <si>
    <t>D7L</t>
  </si>
  <si>
    <t>Current transfers within general government, current international cooperation and miscellaneous current transfers</t>
  </si>
  <si>
    <t>D7L=D73+D74+D75</t>
  </si>
  <si>
    <t>D7N</t>
  </si>
  <si>
    <t>Current international cooperation, miscellaneous current transfers and VAT and GNI-based EU own resources</t>
  </si>
  <si>
    <t>D7N=D74+D75+D76</t>
  </si>
  <si>
    <t>D7O</t>
  </si>
  <si>
    <t>Secondary income: All miscellaneous current transfers</t>
  </si>
  <si>
    <t>D7O=D75+D76</t>
  </si>
  <si>
    <t>D8</t>
  </si>
  <si>
    <t xml:space="preserve">Adjustment for the change in pension entitlements </t>
  </si>
  <si>
    <t>D81</t>
  </si>
  <si>
    <t>Transfer of pension entitlements between schemes</t>
  </si>
  <si>
    <t>D82</t>
  </si>
  <si>
    <t>Change in entitlements due to negotiated changes in scheme structure</t>
  </si>
  <si>
    <t>D9</t>
  </si>
  <si>
    <t>Capital transfers</t>
  </si>
  <si>
    <t>D91</t>
  </si>
  <si>
    <t xml:space="preserve">Capital taxes </t>
  </si>
  <si>
    <t>D91A</t>
  </si>
  <si>
    <t>Taxes on capital transfers</t>
  </si>
  <si>
    <t>D91B</t>
  </si>
  <si>
    <t>Capital levies</t>
  </si>
  <si>
    <t>D91C</t>
  </si>
  <si>
    <t>Other capital taxes n.e.c.</t>
  </si>
  <si>
    <t>D92</t>
  </si>
  <si>
    <t xml:space="preserve">Investment grants </t>
  </si>
  <si>
    <t>D99</t>
  </si>
  <si>
    <t xml:space="preserve">Other capital transfers </t>
  </si>
  <si>
    <t>D995</t>
  </si>
  <si>
    <t>Capital transfers from general government to relevant sectors representing taxes and social contributions assessed but unlikely to be collected</t>
  </si>
  <si>
    <t>D995A</t>
  </si>
  <si>
    <t>Taxes on products assessed but unlikely to be collected</t>
  </si>
  <si>
    <t>D995B</t>
  </si>
  <si>
    <t>Other taxes on production assessed but unlikely to be collected</t>
  </si>
  <si>
    <t>D995C</t>
  </si>
  <si>
    <t>Taxes on income assessed but unlikely to be collected</t>
  </si>
  <si>
    <t>D995D</t>
  </si>
  <si>
    <t>Other current taxes assessed but unlikely to be collected</t>
  </si>
  <si>
    <t>D995E</t>
  </si>
  <si>
    <t>Employers actual social contributions assessed but unlikely to be collected</t>
  </si>
  <si>
    <t>D995F</t>
  </si>
  <si>
    <t>Households' actual social contributions assessed but unlikely to be collected</t>
  </si>
  <si>
    <t>D995FE</t>
  </si>
  <si>
    <t>Employees' actual social contributions assessed but unlikely to be collected</t>
  </si>
  <si>
    <t>D995FN</t>
  </si>
  <si>
    <t>Actual social contributions by non-employed persons assessed but unlikely to be collected</t>
  </si>
  <si>
    <t>D995FS</t>
  </si>
  <si>
    <t>Actual social contributions by self-employed persons assessed but unlikely to be collected</t>
  </si>
  <si>
    <t>D995G</t>
  </si>
  <si>
    <t>Capital taxes assessed but unlikely to be collected</t>
  </si>
  <si>
    <t>D99A</t>
  </si>
  <si>
    <t>Nonlife insurance capital claims</t>
  </si>
  <si>
    <t>GFS items 1452/2832</t>
  </si>
  <si>
    <t>D99B</t>
  </si>
  <si>
    <t>Other capital transfers not elsewhere classified</t>
  </si>
  <si>
    <t>Derivation of GFS item 1442</t>
  </si>
  <si>
    <t>D99CG</t>
  </si>
  <si>
    <t>Calls on guarantees</t>
  </si>
  <si>
    <t>D99CI</t>
  </si>
  <si>
    <t>Capital injections recorded as capital transfers</t>
  </si>
  <si>
    <t>D9IMA</t>
  </si>
  <si>
    <t>Capital transfers recorded in the context of asset purchases</t>
  </si>
  <si>
    <t>D9N</t>
  </si>
  <si>
    <t>Other capital transfers and investment grants</t>
  </si>
  <si>
    <t>D9N=D92+D99</t>
  </si>
  <si>
    <t>D9O</t>
  </si>
  <si>
    <t>Other capital transfers and investment grants, excluding nonlife insurance capital claims</t>
  </si>
  <si>
    <t>D9O=D92+D99B; D9O=D9N-D99A</t>
  </si>
  <si>
    <t>GFS item 1442</t>
  </si>
  <si>
    <t>D9P</t>
  </si>
  <si>
    <t>Capital transfers, excluding nonlife insurance capital claims</t>
  </si>
  <si>
    <t>D9P=D91+D92+D99B; D9P=D9-D99A</t>
  </si>
  <si>
    <t>GFS item 2822</t>
  </si>
  <si>
    <t>DG</t>
  </si>
  <si>
    <t>Grants to/from governments and international organizations</t>
  </si>
  <si>
    <t>DG=D73+D74+D9N(requires counterparty)</t>
  </si>
  <si>
    <t>GFS items 13,26</t>
  </si>
  <si>
    <t>DG1</t>
  </si>
  <si>
    <t>Grants in cash</t>
  </si>
  <si>
    <t>GFS Table 1 memo item 1M13A</t>
  </si>
  <si>
    <t>DG2</t>
  </si>
  <si>
    <t>Grants in kind</t>
  </si>
  <si>
    <t>GFS Table 1 memo item 1M13B</t>
  </si>
  <si>
    <t>Taxes on property</t>
  </si>
  <si>
    <t>DK=DK1+DK2+DK3+D91A+D91B</t>
  </si>
  <si>
    <t>GFS item 113</t>
  </si>
  <si>
    <t>DK1</t>
  </si>
  <si>
    <t>Recurrent taxes on immovable property</t>
  </si>
  <si>
    <t>DK1=D29A+D59A1</t>
  </si>
  <si>
    <t>GFS item 1131</t>
  </si>
  <si>
    <t>DK2</t>
  </si>
  <si>
    <t>DK2=D29H1+D59A2</t>
  </si>
  <si>
    <t>GFS item 1132</t>
  </si>
  <si>
    <t>DK3</t>
  </si>
  <si>
    <t>DK3=D29H2+D59A3</t>
  </si>
  <si>
    <t>GFS item 1136</t>
  </si>
  <si>
    <t>DL</t>
  </si>
  <si>
    <t>Taxes on use of goods and on permission to use goods and perform activities</t>
  </si>
  <si>
    <t>DL=DL1+DL2</t>
  </si>
  <si>
    <t>GFS item 1145</t>
  </si>
  <si>
    <t>DL1</t>
  </si>
  <si>
    <t>Motor vehicles taxes [IMF GFSM definition]</t>
  </si>
  <si>
    <t>DL1=D214D+D29B1+D59A4+D59D1</t>
  </si>
  <si>
    <t>GFS item 11451</t>
  </si>
  <si>
    <t>DL2</t>
  </si>
  <si>
    <t>Other taxes on use of goods and on permission to use goods or perform activities</t>
  </si>
  <si>
    <t>DL2=D29E+D29F+D59D2+D59D3+D29B2</t>
  </si>
  <si>
    <t>GFS item 11452</t>
  </si>
  <si>
    <t>EMP</t>
  </si>
  <si>
    <t>Total employment</t>
  </si>
  <si>
    <t>Transactions in financial assets and liabilities</t>
  </si>
  <si>
    <t>GB8ZG</t>
  </si>
  <si>
    <t>Gross operating balance</t>
  </si>
  <si>
    <t>GB8ZG=GOTRG-GOTEE</t>
  </si>
  <si>
    <t>GFS item GOB</t>
  </si>
  <si>
    <t>GB8ZN</t>
  </si>
  <si>
    <t>Net operating balance</t>
  </si>
  <si>
    <t>GB8ZN=GOTRG-GOTEE+P51M</t>
  </si>
  <si>
    <t>GFS item NOB</t>
  </si>
  <si>
    <t>GB9</t>
  </si>
  <si>
    <t>Net lending(+) / net borrowing (-) [IMF GFSM definition]</t>
  </si>
  <si>
    <t>GB9=GOTRG-GOTEG; B9G=GOTRG-GOTEE-P5L</t>
  </si>
  <si>
    <t>GFS item NLB</t>
  </si>
  <si>
    <t>GB9P</t>
  </si>
  <si>
    <t>Primary net lending(+) / net borrowing (-) [IMF GFSM definition]</t>
  </si>
  <si>
    <t>GB9P=GB9+D41G(debit)</t>
  </si>
  <si>
    <t>GFS item PB</t>
  </si>
  <si>
    <t>GCL</t>
  </si>
  <si>
    <t>Implicit transfers resulting from concessional interest rates</t>
  </si>
  <si>
    <t>GFS Table 6 memo item 6M392</t>
  </si>
  <si>
    <t>GCNFB</t>
  </si>
  <si>
    <t>Net cash inflow from financial activities</t>
  </si>
  <si>
    <t>GFS item NFB</t>
  </si>
  <si>
    <t>GD1</t>
  </si>
  <si>
    <t>Compensation of employees, excluding for own-account capital formation [IMF GFSM definition]</t>
  </si>
  <si>
    <t>GD1=D1-P5OA1</t>
  </si>
  <si>
    <t>GFS item 21</t>
  </si>
  <si>
    <t>GD11</t>
  </si>
  <si>
    <t>Wages and salaries, excluding for own-account capital formation [IMF GFSM definition]</t>
  </si>
  <si>
    <t>GD11=GD11A+GD11B
GD11=D11-P5OA11-P5OA12</t>
  </si>
  <si>
    <t>GFS item 211</t>
  </si>
  <si>
    <t>GD11A</t>
  </si>
  <si>
    <t>Wages and salaries in cash, excluding for own-account capital formation [IMF GFSM definition]</t>
  </si>
  <si>
    <t>GFS item 2111</t>
  </si>
  <si>
    <t>GD11B</t>
  </si>
  <si>
    <t>Wages and salaries in kind, excluding for own-account capital formation [IMF GFSM definition]</t>
  </si>
  <si>
    <t>GFS item 2112</t>
  </si>
  <si>
    <t>GD12</t>
  </si>
  <si>
    <t>Employers' social contributions, excluding for own-account capital formation [IMF GFSM definition]</t>
  </si>
  <si>
    <t>GD12=GD121+GD122
GD12=D12-P5OA13-P5OA14</t>
  </si>
  <si>
    <t>GFS item 212</t>
  </si>
  <si>
    <t>GD121</t>
  </si>
  <si>
    <t>Employers' actual social contributions, excluding for own-account capital formation [IMF GFSM definition]</t>
  </si>
  <si>
    <t>GD121=D121-P5OA13</t>
  </si>
  <si>
    <t>GFS item 2121</t>
  </si>
  <si>
    <t>GD122</t>
  </si>
  <si>
    <t>Employers' imputed social contributions, excluding for own-account capital formation [IMF GFSM definition]</t>
  </si>
  <si>
    <t>GD122=D122-P5OA14</t>
  </si>
  <si>
    <t>GFS item 2122</t>
  </si>
  <si>
    <t>GD3NOA</t>
  </si>
  <si>
    <t>Subsidies, other than for own-account capital formation</t>
  </si>
  <si>
    <t>GD3NOA=D3(credit)-P5OA42</t>
  </si>
  <si>
    <t>GFS item 14411</t>
  </si>
  <si>
    <t>GD4</t>
  </si>
  <si>
    <t>Property income before FISIM allocation, excluding investment income payable on pension entitlements [IMF GFSM definition]</t>
  </si>
  <si>
    <t>GD4=D41G+D421+D422+D44K+D45+D43</t>
  </si>
  <si>
    <t>GFS item 141</t>
  </si>
  <si>
    <t>GD4N</t>
  </si>
  <si>
    <t>Property income other than interest, excluding investment income payable on pension entitlements [IMF GFSM definition]</t>
  </si>
  <si>
    <t>GD4N=D42+D43+D44K+D45</t>
  </si>
  <si>
    <t>GFS item 281</t>
  </si>
  <si>
    <t>GD61</t>
  </si>
  <si>
    <t>Social contributions, excluding employment related schemes' pension contribution [IMF GFSM definition]</t>
  </si>
  <si>
    <t>GD61=GD61A+GD61B</t>
  </si>
  <si>
    <t>GFS item 12</t>
  </si>
  <si>
    <t>GD61A</t>
  </si>
  <si>
    <t>Social security contributions</t>
  </si>
  <si>
    <t>GD61A=GD61A1+GD61A2+GD61A3+GD61A4</t>
  </si>
  <si>
    <t>GFS item 121</t>
  </si>
  <si>
    <t>GD61A1</t>
  </si>
  <si>
    <t>Social security contributions, employee contributions</t>
  </si>
  <si>
    <t>GD61A1=D6131A1+D6132A1</t>
  </si>
  <si>
    <t>GFS item 1211</t>
  </si>
  <si>
    <t>GD61A2</t>
  </si>
  <si>
    <t>Social security contributions, employer contributions</t>
  </si>
  <si>
    <t>GD61A2=D6111A+D6112A</t>
  </si>
  <si>
    <t>GFS item 1212</t>
  </si>
  <si>
    <t>GD61A3</t>
  </si>
  <si>
    <t>Social security contributions, self-employed or nonemployed contributions</t>
  </si>
  <si>
    <t>GD61A3=D6131A2+D6132A2</t>
  </si>
  <si>
    <t>GFS item 1213</t>
  </si>
  <si>
    <t>GD61A4</t>
  </si>
  <si>
    <t>Social security contributions, unallocable contributions</t>
  </si>
  <si>
    <t>GFS item 1214</t>
  </si>
  <si>
    <t>GD61B</t>
  </si>
  <si>
    <t>Other social contributions</t>
  </si>
  <si>
    <t>GD61B=GD61B1+D6112B+D6122</t>
  </si>
  <si>
    <t>GFS item 122</t>
  </si>
  <si>
    <t>GD61B1</t>
  </si>
  <si>
    <t>Other social contributions, employee contributions</t>
  </si>
  <si>
    <t>GD61B1=D6132B+D6142</t>
  </si>
  <si>
    <t>GFS item 1221</t>
  </si>
  <si>
    <t>GD62</t>
  </si>
  <si>
    <t>Social benefits in cash, excluding other social insurance pension benefits [IMF GFSM definition]</t>
  </si>
  <si>
    <t>GD62=D621+D6222+D623</t>
  </si>
  <si>
    <t>GFS Table 2 memo item 2M27A</t>
  </si>
  <si>
    <t>GD6M</t>
  </si>
  <si>
    <t>Social benefits, excluding other social insurance pension benefits and social transfers in kind - non-market production [IMF GFSM definition]</t>
  </si>
  <si>
    <t>GD6M=D621+D6222+D623+D632; GD6M=GD6M1+GD6M2+GD6M3</t>
  </si>
  <si>
    <t>GFS item 27</t>
  </si>
  <si>
    <t>GD6M1</t>
  </si>
  <si>
    <t>Social security benefits</t>
  </si>
  <si>
    <t>GD6M1=D621+D6321</t>
  </si>
  <si>
    <t>GFS item 271</t>
  </si>
  <si>
    <t>GD6M2</t>
  </si>
  <si>
    <t>Employer social benefits, excluding pension benefits [IMF GFSM definition]</t>
  </si>
  <si>
    <t>GD6M2=D6222+D6322</t>
  </si>
  <si>
    <t>GFS item 273</t>
  </si>
  <si>
    <t>GD6M3</t>
  </si>
  <si>
    <t>Social assistance benefits</t>
  </si>
  <si>
    <t>GD6M3=D623+D6323</t>
  </si>
  <si>
    <t>GFS item 272</t>
  </si>
  <si>
    <t>GD71A</t>
  </si>
  <si>
    <t>Premiums of nonlife insurance schemes other than standardized guarantees</t>
  </si>
  <si>
    <t>GD71A(credit)=D71A(credit)+P118
GD71A(debit)=D71A(debit)+P28</t>
  </si>
  <si>
    <t>GFS items 14511/28311</t>
  </si>
  <si>
    <t>GD75</t>
  </si>
  <si>
    <t>Miscellaneous current transfers , other than fines, penalties, and forfeits</t>
  </si>
  <si>
    <t>GD75=D75-D759B</t>
  </si>
  <si>
    <t>GFS item 14412</t>
  </si>
  <si>
    <t>GD7P</t>
  </si>
  <si>
    <t>Premiums, fees, and current claims</t>
  </si>
  <si>
    <t>GD7P=GD71A+D71B+D72</t>
  </si>
  <si>
    <t>GFS items 1451/2831</t>
  </si>
  <si>
    <t>GD7Q</t>
  </si>
  <si>
    <t>Premiums, fees, and claims related to nonlife insurance and standardized guarantee schemes</t>
  </si>
  <si>
    <t>GD7Q=GD7P+D99A</t>
  </si>
  <si>
    <t>GFS items 145/283</t>
  </si>
  <si>
    <t>GD7R</t>
  </si>
  <si>
    <t>Current transfers not elsewhere classified</t>
  </si>
  <si>
    <t>GD7R(credit)=D3NOA+GD75
GD7R(debit)=D2NOA+D5+D75</t>
  </si>
  <si>
    <t>GFS items 1441/2821</t>
  </si>
  <si>
    <t>GD7Z</t>
  </si>
  <si>
    <t>Transfers not elsewhere classified</t>
  </si>
  <si>
    <t>GD7Z(credit)=GD7R(credit)+D9O
GD7Z(debit)=GD7R(debit)+D9P</t>
  </si>
  <si>
    <t>GFS items 144/282</t>
  </si>
  <si>
    <t>GDM</t>
  </si>
  <si>
    <t>Other taxes [IMF GFSM definition]</t>
  </si>
  <si>
    <t>GDM=GDM1+GDM2</t>
  </si>
  <si>
    <t>GFS item 116</t>
  </si>
  <si>
    <t>GDM1</t>
  </si>
  <si>
    <t>Other taxes, payable solely by business</t>
  </si>
  <si>
    <t>GDM1=D214B+D29H4</t>
  </si>
  <si>
    <t>GFS item 1161</t>
  </si>
  <si>
    <t>GDM2</t>
  </si>
  <si>
    <t>Other taxes, payable by other than business or unidentifiable</t>
  </si>
  <si>
    <t>GDM2=D59B+D59C+D59F</t>
  </si>
  <si>
    <t>GFS item 1162</t>
  </si>
  <si>
    <t>GDXB9</t>
  </si>
  <si>
    <t>Deficit-debt adjustment</t>
  </si>
  <si>
    <t>GDXN</t>
  </si>
  <si>
    <t>Time of recording and other differences in DDA analysis (ECB concept)</t>
  </si>
  <si>
    <t>GDXN=GDXB9 - FR6 - other flows</t>
  </si>
  <si>
    <t>GOOE</t>
  </si>
  <si>
    <t>Other expense [IMF GFSM definition]</t>
  </si>
  <si>
    <t>GOOE=GD4N+GD7Z+GD7Q(debit)</t>
  </si>
  <si>
    <t>GFS item 28</t>
  </si>
  <si>
    <t>GOOR</t>
  </si>
  <si>
    <t>Other revenue [IMF GFSM definition]</t>
  </si>
  <si>
    <t>GOOR=GD4+GP1+D759A+GD7Z+GD7Q(credit)</t>
  </si>
  <si>
    <t>GFS item 14</t>
  </si>
  <si>
    <t>GOTE</t>
  </si>
  <si>
    <t>Total government expenditure [IMF GFSM definition]</t>
  </si>
  <si>
    <t>GOTEG=GOTEE+P5NP</t>
  </si>
  <si>
    <t>GFS item 2M</t>
  </si>
  <si>
    <t>GOTEE</t>
  </si>
  <si>
    <t>Total expense</t>
  </si>
  <si>
    <t>GOTEE=GD1+GP2+P51M+GD41+D3+DG+GD6M+GOOE</t>
  </si>
  <si>
    <t>GFS item 2</t>
  </si>
  <si>
    <t>GOTEEG</t>
  </si>
  <si>
    <t>Expense, excluding consumption of fixed capital</t>
  </si>
  <si>
    <t>GOTEEG=GD1+GP2+GD41+D3+DG+GD6M+GOOE</t>
  </si>
  <si>
    <t>GFS item 2g</t>
  </si>
  <si>
    <t>GOTR</t>
  </si>
  <si>
    <t>Total government revenue [IMF GFSM definition]</t>
  </si>
  <si>
    <t>GOTR=ODA+GD61+DG+GOOR</t>
  </si>
  <si>
    <t>GFS item 1</t>
  </si>
  <si>
    <t>GP1</t>
  </si>
  <si>
    <t>Sales of goods and services</t>
  </si>
  <si>
    <t>GP1=GP11+P131+P12B</t>
  </si>
  <si>
    <t>GFS item 142</t>
  </si>
  <si>
    <t>GP11</t>
  </si>
  <si>
    <t>Sales by market establishments</t>
  </si>
  <si>
    <t>GP11=P11-P118-P119</t>
  </si>
  <si>
    <t>GFS item 1421</t>
  </si>
  <si>
    <t>GP2</t>
  </si>
  <si>
    <t>Use of goods and services</t>
  </si>
  <si>
    <t>GP2=P2-P28-P29-P5OA2</t>
  </si>
  <si>
    <t>GFS item 22</t>
  </si>
  <si>
    <t>GP51C</t>
  </si>
  <si>
    <t>Consumption of fixed capital (use of fixed assets) [IMF GFSM definition]</t>
  </si>
  <si>
    <t>GP51C=P51C-P5OA3</t>
  </si>
  <si>
    <t>GFS item 23</t>
  </si>
  <si>
    <t>Primary and secondary income</t>
  </si>
  <si>
    <t>IN=D1+D2+D3+D4+D5+D6+D7+D8;
IN=IN1+IN2</t>
  </si>
  <si>
    <t>IN1</t>
  </si>
  <si>
    <t>Primary income</t>
  </si>
  <si>
    <t>IN1=D1+D2+D3+D4</t>
  </si>
  <si>
    <t>IN2</t>
  </si>
  <si>
    <t>Secondary income</t>
  </si>
  <si>
    <t>IN2=D5+D6+D7+D8</t>
  </si>
  <si>
    <t>IN21</t>
  </si>
  <si>
    <t>Secondary income: current transfers</t>
  </si>
  <si>
    <t>IN21=D5+D6+D7</t>
  </si>
  <si>
    <t>IN22</t>
  </si>
  <si>
    <t>Secondary income: Other current transfers excluding personal transfers</t>
  </si>
  <si>
    <t>IN22=IN2-D752</t>
  </si>
  <si>
    <t>Changes in positions other than transactions</t>
  </si>
  <si>
    <t>Economic appearance of assets</t>
  </si>
  <si>
    <t>Economic disappearances of non-produced assets</t>
  </si>
  <si>
    <t>K21</t>
  </si>
  <si>
    <t>Depletion of natural resources</t>
  </si>
  <si>
    <t>K22</t>
  </si>
  <si>
    <t>Other economic disappearances of non-produced assets</t>
  </si>
  <si>
    <t>Catastrophic losses</t>
  </si>
  <si>
    <t>Uncompensated seizures</t>
  </si>
  <si>
    <t>Other changes in volume not elsewhere classified</t>
  </si>
  <si>
    <t>Changes in classification</t>
  </si>
  <si>
    <t>K61</t>
  </si>
  <si>
    <t>Changes in sector classification and structure</t>
  </si>
  <si>
    <t>K62</t>
  </si>
  <si>
    <t>Changes in classification of assets and liabilities</t>
  </si>
  <si>
    <t>Revaluations / Nominal holding gains and losses</t>
  </si>
  <si>
    <t>K71</t>
  </si>
  <si>
    <t>Neutral holding gains and losses</t>
  </si>
  <si>
    <t>K72</t>
  </si>
  <si>
    <t>Real holding gains and losses</t>
  </si>
  <si>
    <t>K7A</t>
  </si>
  <si>
    <t>Revaluations due to exchange rate changes</t>
  </si>
  <si>
    <t>K7B</t>
  </si>
  <si>
    <t>Revaluations due to other price changes</t>
  </si>
  <si>
    <t>K7B1</t>
  </si>
  <si>
    <t>Other valuation effects of which due to issuance and redemption value</t>
  </si>
  <si>
    <t>KA</t>
  </si>
  <si>
    <t>Other changes excluding revaluations</t>
  </si>
  <si>
    <t>KX</t>
  </si>
  <si>
    <t>Other volume changes in debt liabilities (K.3, K.4, K.5) (-)</t>
  </si>
  <si>
    <t>Closing balance sheet/Positions/Stocks</t>
  </si>
  <si>
    <t>LPR_HW</t>
  </si>
  <si>
    <t>Labour Productivity (per hours worked)</t>
  </si>
  <si>
    <t>LPR_PS</t>
  </si>
  <si>
    <t>Labour Productivity (per persons)</t>
  </si>
  <si>
    <t>Opening balance sheet/Positions/Stocks</t>
  </si>
  <si>
    <t>LX</t>
  </si>
  <si>
    <t>Changes in balance sheet/Positions/Stocks</t>
  </si>
  <si>
    <t xml:space="preserve">Acquisitions less disposals of non-produced assets </t>
  </si>
  <si>
    <t>O21X31</t>
  </si>
  <si>
    <t>Adjustment product taxes less subsidies</t>
  </si>
  <si>
    <t>OB9</t>
  </si>
  <si>
    <t>Net lending/borrowing under EDP</t>
  </si>
  <si>
    <t>OCE</t>
  </si>
  <si>
    <t>Total current expenditure</t>
  </si>
  <si>
    <t>OCE = OCT+D41 D+D1 D+P2 D</t>
  </si>
  <si>
    <t>OCEXD41</t>
  </si>
  <si>
    <t xml:space="preserve">Primary current expenditure </t>
  </si>
  <si>
    <t>OCE - D41</t>
  </si>
  <si>
    <t>OCR</t>
  </si>
  <si>
    <t>Total current revenue</t>
  </si>
  <si>
    <t>OCR= D5+D2+D61+OOCR+P11+P12+P131</t>
  </si>
  <si>
    <t>OCT</t>
  </si>
  <si>
    <t>Social benefits other than social transfers in kind + social transfers in kind, purchased market production + subsidies payable + current taxes on income, wealth, etc. + other taxes on production + property income other than interest + other current transfers</t>
  </si>
  <si>
    <t>OCT = OSP-D3 C+OOCT</t>
  </si>
  <si>
    <t>OD41</t>
  </si>
  <si>
    <t>Interest, including flows on swaps and FRA's</t>
  </si>
  <si>
    <t>ODA</t>
  </si>
  <si>
    <t>Total tax receipts</t>
  </si>
  <si>
    <t>ODB</t>
  </si>
  <si>
    <t>Total receipts from taxes and social contributions after deduction of amounts assessed but unlikely to be collected</t>
  </si>
  <si>
    <t>ODC</t>
  </si>
  <si>
    <t>Total receipts from taxes and social contributions (including imputed social contributions) after deduction of amounts assessed but unlikely to be collected</t>
  </si>
  <si>
    <t>ODD</t>
  </si>
  <si>
    <t>Tax burden = total receipts from taxes and compulsory social contributions after deduction of amounts assessed but unlikely to be collected</t>
  </si>
  <si>
    <t>ODH</t>
  </si>
  <si>
    <t>Memo: Difference between deliveries and corresponding cash payment (EDP concept)</t>
  </si>
  <si>
    <t>OEA</t>
  </si>
  <si>
    <t>Intermediate consumption, other taxes on production, current taxes on income and wealth, etc., and adjustment for the change in net equity of households in pension funds reserves</t>
  </si>
  <si>
    <t>OEB</t>
  </si>
  <si>
    <t>Other taxes on production, current taxes on income and wealth, etc. and adjustment for the change in net equity of households in pension funds reserves</t>
  </si>
  <si>
    <t>OEC</t>
  </si>
  <si>
    <t xml:space="preserve">Intermediate consumption + Other taxes on production + Current taxes on income, wealth, etc. + Adjustment for the change in pension entitlements </t>
  </si>
  <si>
    <t>OEC=P2+D29+D5+D8</t>
  </si>
  <si>
    <t>OED</t>
  </si>
  <si>
    <t xml:space="preserve">Other taxes on production + Current taxes on income, wealth, etc. + Adjustment for the change in pension entitlements </t>
  </si>
  <si>
    <t>OED=D29+D5+D8</t>
  </si>
  <si>
    <t>OESA95</t>
  </si>
  <si>
    <t>Total impact of differences in definitions between ESA2010 and ESA95 on GNI</t>
  </si>
  <si>
    <t>OESA9501A</t>
  </si>
  <si>
    <t>Impact of differences in definitions between ESA2010 and ESA95 on GNI: R&amp;D created by a market producer</t>
  </si>
  <si>
    <t>OESA9501B</t>
  </si>
  <si>
    <t>Impact of differences in definitions between ESA2010 and ESA95 on GNI: R&amp;D created by a non-market producer</t>
  </si>
  <si>
    <t>OESA9502</t>
  </si>
  <si>
    <t>Impact of differences in definitions between ESA2010 and ESA95 on GNI: Valuation of output for own final use for market producers</t>
  </si>
  <si>
    <t>OESA9503</t>
  </si>
  <si>
    <t>Impact of differences in definitions between ESA2010 and ESA95 on GNI: Non-life insurance - Output, claims due to catastrophes, and reinsurance</t>
  </si>
  <si>
    <t>OESA9504</t>
  </si>
  <si>
    <t>Impact of differences in definitions between ESA2010 and ESA95 on GNI: Weapon systems in government recognised as capital assets</t>
  </si>
  <si>
    <t>OESA9505</t>
  </si>
  <si>
    <t>Impact of differences in definitions between ESA2010 and ESA95 on GNI: Decommissioning costs for large capital assets</t>
  </si>
  <si>
    <t>OESA9506</t>
  </si>
  <si>
    <t>Impact of differences in definitions between ESA2010 and ESA95 on GNI: Government, public and private sector classification</t>
  </si>
  <si>
    <t>OESA9507</t>
  </si>
  <si>
    <t>Impact of differences in definitions between ESA2010 and ESA95 on GNI: Small tools</t>
  </si>
  <si>
    <t>OESA9508</t>
  </si>
  <si>
    <t>Impact of differences in definitions between ESA2010 and ESA95 on GNI: VAT-based third EU own resource</t>
  </si>
  <si>
    <t>OESA9509</t>
  </si>
  <si>
    <t>Impact of differences in definitions between ESA2010 and ESA95 on GNI: Index-linked debt instruments</t>
  </si>
  <si>
    <t>OESA9510</t>
  </si>
  <si>
    <t>Impact of differences in definitions between ESA2010 and ESA95 on GNI: Central Bank - allocation of output</t>
  </si>
  <si>
    <t>OESA9511</t>
  </si>
  <si>
    <t>Impact of differences in definitions between ESA2010 and ESA95 on GNI: Land improvements recognised as a separate asset</t>
  </si>
  <si>
    <t>OGF</t>
  </si>
  <si>
    <t>Guarantee fees receivable</t>
  </si>
  <si>
    <t>sum of guarantee fees recorded as P.131 and D.75</t>
  </si>
  <si>
    <t>OIN</t>
  </si>
  <si>
    <t>Gross disposable income minus final consumption expenditure</t>
  </si>
  <si>
    <t>B6G-P3</t>
  </si>
  <si>
    <t>OKE</t>
  </si>
  <si>
    <t>Total capital expenditure</t>
  </si>
  <si>
    <t>OKE = P51G+P52+P53+NP+D9 C</t>
  </si>
  <si>
    <t>OM2</t>
  </si>
  <si>
    <t xml:space="preserve">Member State's net revenue from pre-acceding programmes </t>
  </si>
  <si>
    <t>OOCR</t>
  </si>
  <si>
    <t>Other current revenue</t>
  </si>
  <si>
    <t>OOCR = D39 + D4 + D7</t>
  </si>
  <si>
    <t>OOCT</t>
  </si>
  <si>
    <t>Current taxes on income, wealth, etc.  + other taxes on production  + property income other than interest + other current transfers  excluding current transfers to NPISH</t>
  </si>
  <si>
    <t>OOCT=D29 + D4 - D41 + D5 +  D7 -D751 + D8</t>
  </si>
  <si>
    <t>OOE</t>
  </si>
  <si>
    <t>Total government expenditure excluding: interest, calls on guarantees, capital injections recorded as capital transfers</t>
  </si>
  <si>
    <t>OOE=OTE-D41-D99CG-D99CI</t>
  </si>
  <si>
    <t>OOEE</t>
  </si>
  <si>
    <t>Total government expenditure excluding: interest, calls on guarantees, capital injections recorded as capital transfers, capital transfers recorded in the context of asset purchases</t>
  </si>
  <si>
    <t>OOEE=OTE-D41-D99CG-D99CI-D99IMA</t>
  </si>
  <si>
    <t>OOR</t>
  </si>
  <si>
    <t>Other revenue</t>
  </si>
  <si>
    <t>OOR=OTR-OGF-D41-D42</t>
  </si>
  <si>
    <t>OP</t>
  </si>
  <si>
    <t>Purchases</t>
  </si>
  <si>
    <t>OPI</t>
  </si>
  <si>
    <t>Gross disposable income - gross operating surplus and mixed income - compensation of employees - social contribution and social benefits, other than social transfer in kind - current taxes on income, wealth, etc.</t>
  </si>
  <si>
    <t>OPI=B6G-B2A3G-D1-D61-D62-D5</t>
  </si>
  <si>
    <t>ORADJ</t>
  </si>
  <si>
    <t>Adjustments for scope and valuation of Maastricht debt</t>
  </si>
  <si>
    <t>ORD41A</t>
  </si>
  <si>
    <t>Difference between interest paid (+) and accrued (EDP D.41)(-)</t>
  </si>
  <si>
    <t>ORD41FA</t>
  </si>
  <si>
    <t>Difference between interest (EDP D.41) accrued(-) and paid (+) of which: interest flows attributable to swaps and FRAs</t>
  </si>
  <si>
    <t>ORFCD</t>
  </si>
  <si>
    <t xml:space="preserve">Appreciation(+)/depreciation(-) of foreign-currency debt </t>
  </si>
  <si>
    <t>ORINV</t>
  </si>
  <si>
    <t>Issuances above(-)/below(+) nominal value</t>
  </si>
  <si>
    <t>ORNF</t>
  </si>
  <si>
    <t>Non-financial transactions not included in the working balance</t>
  </si>
  <si>
    <t>OROA</t>
  </si>
  <si>
    <t>Other adjustments (+/-) in EDP Table 2</t>
  </si>
  <si>
    <t>ORRNV</t>
  </si>
  <si>
    <t>Redemptions of debt above(+)/below(-) nominal  value</t>
  </si>
  <si>
    <t>ORWB</t>
  </si>
  <si>
    <t>Working balance</t>
  </si>
  <si>
    <t>ORWB_E</t>
  </si>
  <si>
    <t>Working balance (+/-) of entities not part of the subsector</t>
  </si>
  <si>
    <t>OSA</t>
  </si>
  <si>
    <t>Savings, gross plus net capital transfers</t>
  </si>
  <si>
    <t>B8G+D9</t>
  </si>
  <si>
    <t>OSP</t>
  </si>
  <si>
    <t xml:space="preserve">Social benefits other than social transfers in kind and social transfers in kind - purchased market production + current transfers to NPISHs </t>
  </si>
  <si>
    <t>OSP = D.62 D+ D.632 +D751= D6M+D751</t>
  </si>
  <si>
    <t>OTE</t>
  </si>
  <si>
    <t>Total government expenditure</t>
  </si>
  <si>
    <t>OTEK</t>
  </si>
  <si>
    <t>Total expenditure other than Compensation of employees, Social benefits and social transfers in kind for products supplied to HH via market producers, Intermediate consumption and Gross fixed capital formation</t>
  </si>
  <si>
    <t>OTEK=OTE-D1-D6O-P51-P2</t>
  </si>
  <si>
    <t>OTEXD41</t>
  </si>
  <si>
    <t>Primary expenditure</t>
  </si>
  <si>
    <t>OTEXD41=OTE-D41</t>
  </si>
  <si>
    <t>OTGL</t>
  </si>
  <si>
    <t>Trading gain or loss</t>
  </si>
  <si>
    <t>OTR</t>
  </si>
  <si>
    <t>Total government revenue</t>
  </si>
  <si>
    <t>OTRE</t>
  </si>
  <si>
    <t>Net revenue / cost for general government (only including transactions as defined for EDP financial crisis tables and to be used with custom breakdown FC)</t>
  </si>
  <si>
    <t>OTSR</t>
  </si>
  <si>
    <t>Total receipts from taxes and social contributions</t>
  </si>
  <si>
    <t>OTTM</t>
  </si>
  <si>
    <t>Trade and transport margins</t>
  </si>
  <si>
    <t>OTTM1</t>
  </si>
  <si>
    <t>Trade margins</t>
  </si>
  <si>
    <t>OTTM2</t>
  </si>
  <si>
    <t>Transport margins</t>
  </si>
  <si>
    <t>Transactions in products</t>
  </si>
  <si>
    <t xml:space="preserve">Output </t>
  </si>
  <si>
    <t xml:space="preserve">Market output </t>
  </si>
  <si>
    <t>P118</t>
  </si>
  <si>
    <t>Implicit service fees in nonlife insurance premiums and standardized guarantees</t>
  </si>
  <si>
    <t>Derivation of GFS items 1421/14511/28311</t>
  </si>
  <si>
    <t>P119</t>
  </si>
  <si>
    <t>Financial Intermediation Services Indirectly Measured (FISIM)</t>
  </si>
  <si>
    <t xml:space="preserve">Output for own final use </t>
  </si>
  <si>
    <t>P12A</t>
  </si>
  <si>
    <t>Own-account capital formation</t>
  </si>
  <si>
    <t>Not part of GFS definition of sales of goods and services</t>
  </si>
  <si>
    <t>P12B</t>
  </si>
  <si>
    <t>Production of goods and services used as compensation of employees in kind</t>
  </si>
  <si>
    <t>GFS item 1424</t>
  </si>
  <si>
    <t xml:space="preserve">Non-market output </t>
  </si>
  <si>
    <t>P131</t>
  </si>
  <si>
    <t>Payments for other non-market output</t>
  </si>
  <si>
    <t>P131A</t>
  </si>
  <si>
    <t>Administrative fees</t>
  </si>
  <si>
    <t>GFS item 1422</t>
  </si>
  <si>
    <t>P131B</t>
  </si>
  <si>
    <t>Incidental sales by nonmarket establishments</t>
  </si>
  <si>
    <t>GFS item 1423</t>
  </si>
  <si>
    <t>P132</t>
  </si>
  <si>
    <t>Other non-market output, n.e.c.</t>
  </si>
  <si>
    <t>P1M</t>
  </si>
  <si>
    <t>Market output and output for own final use</t>
  </si>
  <si>
    <t>P1M=P1-P131</t>
  </si>
  <si>
    <t>P1O</t>
  </si>
  <si>
    <t>Market output, output for own final use and payments for other non-market output</t>
  </si>
  <si>
    <t>P1O=P11+P12+P131</t>
  </si>
  <si>
    <t xml:space="preserve">Intermediate consumption </t>
  </si>
  <si>
    <t>P28</t>
  </si>
  <si>
    <t>Service charges payable to providers of nonlife insurance</t>
  </si>
  <si>
    <t>Derivation of GFS item 22</t>
  </si>
  <si>
    <t>P29</t>
  </si>
  <si>
    <t>Intermediate consumption resulting from FISIM allocation</t>
  </si>
  <si>
    <t xml:space="preserve">Final consumption expenditure </t>
  </si>
  <si>
    <t>P3=P31+P32</t>
  </si>
  <si>
    <t>P31</t>
  </si>
  <si>
    <t xml:space="preserve">Individual consumption expenditure </t>
  </si>
  <si>
    <t>P311</t>
  </si>
  <si>
    <t>Individual consumption expenditure of durable goods</t>
  </si>
  <si>
    <t>P312</t>
  </si>
  <si>
    <t>Individual consumption expenditure of semi-durable goods</t>
  </si>
  <si>
    <t>P313</t>
  </si>
  <si>
    <t>Individual consumption expenditure of non-durable goods</t>
  </si>
  <si>
    <t>P314</t>
  </si>
  <si>
    <t>Individual consumption expenditure of services</t>
  </si>
  <si>
    <t>P31K</t>
  </si>
  <si>
    <t>Individual consumption expenditure of semi-durable and non-durable goods and services</t>
  </si>
  <si>
    <t>P31K=P312+P313+P314</t>
  </si>
  <si>
    <t>P32</t>
  </si>
  <si>
    <t xml:space="preserve">Collective consumption expenditure </t>
  </si>
  <si>
    <t>P3T5</t>
  </si>
  <si>
    <t>Domestic demand</t>
  </si>
  <si>
    <t>P3T6</t>
  </si>
  <si>
    <t>Total demand</t>
  </si>
  <si>
    <t xml:space="preserve">Actual final consumption </t>
  </si>
  <si>
    <t>P41</t>
  </si>
  <si>
    <t xml:space="preserve">Actual individual consumption </t>
  </si>
  <si>
    <t>P42</t>
  </si>
  <si>
    <t xml:space="preserve">Actual collective consumption </t>
  </si>
  <si>
    <t>P5</t>
  </si>
  <si>
    <t>Gross capital formation</t>
  </si>
  <si>
    <t>P511</t>
  </si>
  <si>
    <t xml:space="preserve">Acquisitions less disposals of fixed assets </t>
  </si>
  <si>
    <t>P5111</t>
  </si>
  <si>
    <t xml:space="preserve">Acquisitions of new fixed assets </t>
  </si>
  <si>
    <t>P5112</t>
  </si>
  <si>
    <t xml:space="preserve">Acquisitions of existing fixed assets </t>
  </si>
  <si>
    <t>P5113</t>
  </si>
  <si>
    <t xml:space="preserve">Disposals of existing fixed assets </t>
  </si>
  <si>
    <t>P512</t>
  </si>
  <si>
    <t xml:space="preserve">Costs of ownership transfer on non-produced assets </t>
  </si>
  <si>
    <t>P51C</t>
  </si>
  <si>
    <t>Consumption of fixed capital</t>
  </si>
  <si>
    <t>P51C1</t>
  </si>
  <si>
    <t>Consumption of fixed capital on gross operating surplus</t>
  </si>
  <si>
    <t>P51C2</t>
  </si>
  <si>
    <t>Consumption of fixed capital on gross mixed income</t>
  </si>
  <si>
    <t>P51G</t>
  </si>
  <si>
    <t xml:space="preserve">Gross fixed capital formation </t>
  </si>
  <si>
    <t>P51N</t>
  </si>
  <si>
    <t xml:space="preserve">Net fixed capital formation </t>
  </si>
  <si>
    <t>P52</t>
  </si>
  <si>
    <t xml:space="preserve">Changes in inventories </t>
  </si>
  <si>
    <t>P53</t>
  </si>
  <si>
    <t xml:space="preserve">Acquisitions less disposals of valuables </t>
  </si>
  <si>
    <t>P5K</t>
  </si>
  <si>
    <t>Changes in inventories (P52), acquisition less disposals of valuables (P53) and acquisition less disposals of non-financial non-produced assets (NP)</t>
  </si>
  <si>
    <t>P5K=P52+P53+NP</t>
  </si>
  <si>
    <t>P5L</t>
  </si>
  <si>
    <t>Gross capital formation and acquisitions less disposals of non-produced assets</t>
  </si>
  <si>
    <t>P5+NP</t>
  </si>
  <si>
    <t>P5LN</t>
  </si>
  <si>
    <t>Net capital formation and acquisitions less disposals of non-produced assets</t>
  </si>
  <si>
    <t>P5+NP-P51C</t>
  </si>
  <si>
    <t>P5M</t>
  </si>
  <si>
    <t>Changes in inventories and acquisition less disposals of valuables</t>
  </si>
  <si>
    <t>P5M=P52+P53</t>
  </si>
  <si>
    <t>P5N</t>
  </si>
  <si>
    <t>Net capital formation</t>
  </si>
  <si>
    <t>P5OA</t>
  </si>
  <si>
    <t>P5OA=P5OA1+P5OA2+P5OA3+P5OA4</t>
  </si>
  <si>
    <t>GFS item 3M1</t>
  </si>
  <si>
    <t>P5OA1</t>
  </si>
  <si>
    <t>Own-account capital formation, compensation of employees</t>
  </si>
  <si>
    <t>P5OA1=P5OA11+P5OA12+P5OA13+P5OA14</t>
  </si>
  <si>
    <t>GFS item 3M11</t>
  </si>
  <si>
    <t>P5OA11</t>
  </si>
  <si>
    <t>Own-account capital formation, wages and salaries in cash</t>
  </si>
  <si>
    <t>Under GFS code  2111</t>
  </si>
  <si>
    <t>Derivation of GFS item 2111</t>
  </si>
  <si>
    <t>P5OA12</t>
  </si>
  <si>
    <t>Own-account capital formation, wages and salaries in kind</t>
  </si>
  <si>
    <t>Under GFS code  2112</t>
  </si>
  <si>
    <t>Derivation of GFS item 2112</t>
  </si>
  <si>
    <t>P5OA13</t>
  </si>
  <si>
    <t>Own-account capital formation, actual employers' social contributions</t>
  </si>
  <si>
    <t>Under GFS code  2121</t>
  </si>
  <si>
    <t>Derivation of GFS item 2121</t>
  </si>
  <si>
    <t>P5OA14</t>
  </si>
  <si>
    <t>Own-account capital formation, imputed employers' social contributions</t>
  </si>
  <si>
    <t>Under GFS code  2122</t>
  </si>
  <si>
    <t>Derivation of GFS item 2122</t>
  </si>
  <si>
    <t>P5OA2</t>
  </si>
  <si>
    <t>Own-account capital formation, intermediate consumption</t>
  </si>
  <si>
    <t>GFS item 3M12</t>
  </si>
  <si>
    <t>P5OA3</t>
  </si>
  <si>
    <t>Own-account capital formation, consumption of fixed capital</t>
  </si>
  <si>
    <t>GFS item 3M13</t>
  </si>
  <si>
    <t>P5OA4</t>
  </si>
  <si>
    <t>Own-account capital formation, other taxes on production minus other subsidies on production</t>
  </si>
  <si>
    <t>P5OA4=P5OA41-P5OA42</t>
  </si>
  <si>
    <t>GFS item 3M14</t>
  </si>
  <si>
    <t>P5OA41</t>
  </si>
  <si>
    <t>Own-account capital formation, other taxes on production</t>
  </si>
  <si>
    <t>P5OA42</t>
  </si>
  <si>
    <t>Own-account capital formation, other subsidies on production</t>
  </si>
  <si>
    <t>Derivation of GFS item 14411</t>
  </si>
  <si>
    <t>P6</t>
  </si>
  <si>
    <t xml:space="preserve">Exports of goods and services </t>
  </si>
  <si>
    <t>P61</t>
  </si>
  <si>
    <t xml:space="preserve">Exports of goods </t>
  </si>
  <si>
    <t>P61A</t>
  </si>
  <si>
    <t>Re-export of goods</t>
  </si>
  <si>
    <t>P61B</t>
  </si>
  <si>
    <t>Export on second hand goods</t>
  </si>
  <si>
    <t>P61C</t>
  </si>
  <si>
    <t>Merchanting</t>
  </si>
  <si>
    <t>P62</t>
  </si>
  <si>
    <t xml:space="preserve">Exports of services </t>
  </si>
  <si>
    <t>P62F</t>
  </si>
  <si>
    <t>Exports of FISIM</t>
  </si>
  <si>
    <t>P6A</t>
  </si>
  <si>
    <t>Re-exports</t>
  </si>
  <si>
    <t>P7</t>
  </si>
  <si>
    <t xml:space="preserve">Imports of goods and services </t>
  </si>
  <si>
    <t>P71</t>
  </si>
  <si>
    <t xml:space="preserve">Imports of goods </t>
  </si>
  <si>
    <t>P72</t>
  </si>
  <si>
    <t xml:space="preserve">Imports of services </t>
  </si>
  <si>
    <t>P72F</t>
  </si>
  <si>
    <t>Imports of FISIM</t>
  </si>
  <si>
    <t>POP</t>
  </si>
  <si>
    <t>Total population</t>
  </si>
  <si>
    <t>PTC</t>
  </si>
  <si>
    <t>Total payable tax credits</t>
  </si>
  <si>
    <t>PTOT</t>
  </si>
  <si>
    <t>Term of trade</t>
  </si>
  <si>
    <t>(P6.V/P6.L)/(P7.V/P7.L)*100</t>
  </si>
  <si>
    <t>SAL</t>
  </si>
  <si>
    <t>Employees</t>
  </si>
  <si>
    <t>SELF</t>
  </si>
  <si>
    <t>Self employed</t>
  </si>
  <si>
    <t>Transactions</t>
  </si>
  <si>
    <t>of which payable tax credits that exceed the taxpayer's liability</t>
  </si>
  <si>
    <t>TFU</t>
  </si>
  <si>
    <t>Total final use</t>
  </si>
  <si>
    <t>TR1</t>
  </si>
  <si>
    <t>Total resources production account</t>
  </si>
  <si>
    <t>TR211</t>
  </si>
  <si>
    <t>Total resources generation of income account</t>
  </si>
  <si>
    <t>TR212</t>
  </si>
  <si>
    <t>Total resources allocation of primary income account</t>
  </si>
  <si>
    <t>TR22</t>
  </si>
  <si>
    <t>Total resources secondary distribution of income account</t>
  </si>
  <si>
    <t>TR241</t>
  </si>
  <si>
    <t>Total resources use of disposable income account</t>
  </si>
  <si>
    <t>TR311</t>
  </si>
  <si>
    <t>Total change in liabilities and net worth, change in net worth due to:  saving and capital transfers account</t>
  </si>
  <si>
    <t>TR312</t>
  </si>
  <si>
    <t>Total change in liabilities and net worth, acquisitions of non-financ:i al assets accounts</t>
  </si>
  <si>
    <t>TS</t>
  </si>
  <si>
    <t>Total supply</t>
  </si>
  <si>
    <t>TU</t>
  </si>
  <si>
    <t>Total use</t>
  </si>
  <si>
    <t>TU1</t>
  </si>
  <si>
    <t>Total uses production account</t>
  </si>
  <si>
    <t>TU211</t>
  </si>
  <si>
    <t>Total uses generation of income account</t>
  </si>
  <si>
    <t>TU212</t>
  </si>
  <si>
    <t>Total uses allocation of primary income account</t>
  </si>
  <si>
    <t>TU22</t>
  </si>
  <si>
    <t>Total uses secondary distribution of income account</t>
  </si>
  <si>
    <t>TU241</t>
  </si>
  <si>
    <t>Total uses use of disposable income account</t>
  </si>
  <si>
    <t>TU311</t>
  </si>
  <si>
    <t>Total change in assets, change in net worth due to saving and capital:  transfers account</t>
  </si>
  <si>
    <t>TU312</t>
  </si>
  <si>
    <t>Total change in assets, acquisitions of non-financial assets accounts</t>
  </si>
  <si>
    <t>ULC_HW</t>
  </si>
  <si>
    <t>Unit Labour Cost (based on hours worked)</t>
  </si>
  <si>
    <t>ULC_PS</t>
  </si>
  <si>
    <t>Unit Labour Cost (based on persons)</t>
  </si>
  <si>
    <t>UNE</t>
  </si>
  <si>
    <t>Unemployed persons</t>
  </si>
  <si>
    <t>Registered unemployment</t>
  </si>
  <si>
    <t>UPR</t>
  </si>
  <si>
    <t>Unit profits</t>
  </si>
  <si>
    <t>YA0</t>
  </si>
  <si>
    <t>Statistical discrepancy (expenditure approach)</t>
  </si>
  <si>
    <t>YA1</t>
  </si>
  <si>
    <t>Statistical discrepancy (production approach)</t>
  </si>
  <si>
    <t>YA2</t>
  </si>
  <si>
    <t>Statistical discrepancy (income approach)</t>
  </si>
  <si>
    <t>YA3</t>
  </si>
  <si>
    <t>Statistical discrepancies in Stock Flow Adjustment</t>
  </si>
  <si>
    <t>YA3O</t>
  </si>
  <si>
    <t>Other statistical discrepancies (+/-) in Stock Flow Adjustment</t>
  </si>
  <si>
    <t>YSD1</t>
  </si>
  <si>
    <t>Transaction imbalance</t>
  </si>
  <si>
    <t>YSD2</t>
  </si>
  <si>
    <t>Budget imbalance</t>
  </si>
  <si>
    <t>CL_UNIT</t>
  </si>
  <si>
    <t>Units</t>
  </si>
  <si>
    <t>Tens</t>
  </si>
  <si>
    <t>Hundreds</t>
  </si>
  <si>
    <t>Thousands</t>
  </si>
  <si>
    <t>Tens of thousands</t>
  </si>
  <si>
    <t>Hundreds of thousands</t>
  </si>
  <si>
    <t>Millions</t>
  </si>
  <si>
    <t>Billions</t>
  </si>
  <si>
    <t xml:space="preserve">Trillions </t>
  </si>
  <si>
    <t xml:space="preserve">Quadrillions </t>
  </si>
  <si>
    <t>1.7</t>
  </si>
  <si>
    <t>Zero</t>
  </si>
  <si>
    <t>One</t>
  </si>
  <si>
    <t>Two</t>
  </si>
  <si>
    <t>Three</t>
  </si>
  <si>
    <t>Four</t>
  </si>
  <si>
    <t>Five</t>
  </si>
  <si>
    <t>Six</t>
  </si>
  <si>
    <t>Seven</t>
  </si>
  <si>
    <t>Eight</t>
  </si>
  <si>
    <t>Nine</t>
  </si>
  <si>
    <t>Ten</t>
  </si>
  <si>
    <t>Eleven</t>
  </si>
  <si>
    <t>Twelve</t>
  </si>
  <si>
    <t>Thirteen</t>
  </si>
  <si>
    <t>Fourteen</t>
  </si>
  <si>
    <t>Fifteen</t>
  </si>
  <si>
    <t>VA2</t>
  </si>
  <si>
    <t>Holy See (Vatican City State) National Central Bank</t>
  </si>
  <si>
    <t xml:space="preserve">AD2        </t>
  </si>
  <si>
    <t>Andorra Finance institute</t>
  </si>
  <si>
    <t>MC2</t>
  </si>
  <si>
    <t>Monaco National Central Bank</t>
  </si>
  <si>
    <t>4J850</t>
  </si>
  <si>
    <t>4J860</t>
  </si>
  <si>
    <t>4J870</t>
  </si>
  <si>
    <t>4J880</t>
  </si>
  <si>
    <t>4J890</t>
  </si>
  <si>
    <t>4J8100</t>
  </si>
  <si>
    <t>4J8110</t>
  </si>
  <si>
    <t>4J8120</t>
  </si>
  <si>
    <t>4J8130</t>
  </si>
  <si>
    <t>4J8140</t>
  </si>
  <si>
    <t>4J8150</t>
  </si>
  <si>
    <t>4J8160</t>
  </si>
  <si>
    <t>4J8170</t>
  </si>
  <si>
    <t>4J8180</t>
  </si>
  <si>
    <t>4J8190</t>
  </si>
  <si>
    <t>4J8200</t>
  </si>
  <si>
    <t>4J8210</t>
  </si>
  <si>
    <t>4J8220</t>
  </si>
  <si>
    <t>4J8230</t>
  </si>
  <si>
    <t>4J8240</t>
  </si>
  <si>
    <t>4J8250</t>
  </si>
  <si>
    <t>4J8260</t>
  </si>
  <si>
    <t>4J8270</t>
  </si>
  <si>
    <t>4J8280</t>
  </si>
  <si>
    <t>4J8290</t>
  </si>
  <si>
    <t>4J8300</t>
  </si>
  <si>
    <t>4J8310</t>
  </si>
  <si>
    <t>4J8320</t>
  </si>
  <si>
    <t>4J8330</t>
  </si>
  <si>
    <t>4J8340</t>
  </si>
  <si>
    <t>4J8350</t>
  </si>
  <si>
    <t>4J8360</t>
  </si>
  <si>
    <t>4J8370</t>
  </si>
  <si>
    <t>4J8380</t>
  </si>
  <si>
    <t>4J8390</t>
  </si>
  <si>
    <t>4J8400</t>
  </si>
  <si>
    <t>4J8410</t>
  </si>
  <si>
    <t>4J8420</t>
  </si>
  <si>
    <t>7N0</t>
  </si>
  <si>
    <t>7O0</t>
  </si>
  <si>
    <t>6A10</t>
  </si>
  <si>
    <t>5z30</t>
  </si>
  <si>
    <t>6A20</t>
  </si>
  <si>
    <t>6A30</t>
  </si>
  <si>
    <t>6A40</t>
  </si>
  <si>
    <t>5Z50</t>
  </si>
  <si>
    <t>6A50</t>
  </si>
  <si>
    <t>5Z60</t>
  </si>
  <si>
    <t>6A60</t>
  </si>
  <si>
    <t>5Z70</t>
  </si>
  <si>
    <t>5Z80</t>
  </si>
  <si>
    <t>5Z90</t>
  </si>
  <si>
    <t>5Z100</t>
  </si>
  <si>
    <t>5Z110</t>
  </si>
  <si>
    <t>5Z120</t>
  </si>
  <si>
    <t>5Z130</t>
  </si>
  <si>
    <t>5Z140</t>
  </si>
  <si>
    <t>5Z150</t>
  </si>
  <si>
    <t>5Z160</t>
  </si>
  <si>
    <t>5Z170</t>
  </si>
  <si>
    <t>5Z180</t>
  </si>
  <si>
    <t>5Z190</t>
  </si>
  <si>
    <t>5Z200</t>
  </si>
  <si>
    <t>5Z210</t>
  </si>
  <si>
    <t>5Z220</t>
  </si>
  <si>
    <t>5Z230</t>
  </si>
  <si>
    <t>6A70</t>
  </si>
  <si>
    <t>5Z240</t>
  </si>
  <si>
    <t>5Z250</t>
  </si>
  <si>
    <t>5Z260</t>
  </si>
  <si>
    <t>6A80</t>
  </si>
  <si>
    <t>5Z270</t>
  </si>
  <si>
    <t>5Z280</t>
  </si>
  <si>
    <t>5Z290</t>
  </si>
  <si>
    <t>5Z300</t>
  </si>
  <si>
    <t>5Z310</t>
  </si>
  <si>
    <t>5Z330</t>
  </si>
  <si>
    <t>5Z340</t>
  </si>
  <si>
    <t>1V0</t>
  </si>
  <si>
    <t>5Z350</t>
  </si>
  <si>
    <t>5Z360</t>
  </si>
  <si>
    <t>5Z370</t>
  </si>
  <si>
    <t>5Z380</t>
  </si>
  <si>
    <t>5Z390</t>
  </si>
  <si>
    <t>5Z400</t>
  </si>
  <si>
    <t>5Z410</t>
  </si>
  <si>
    <t>5Z420</t>
  </si>
  <si>
    <t>1A0</t>
  </si>
  <si>
    <t>1B0</t>
  </si>
  <si>
    <t>1C0</t>
  </si>
  <si>
    <t>1D0</t>
  </si>
  <si>
    <t>World Trade Organisation</t>
  </si>
  <si>
    <t>1E0</t>
  </si>
  <si>
    <t>International Bank for Reconstruction and Development</t>
  </si>
  <si>
    <t>1F0</t>
  </si>
  <si>
    <t>International Development Association</t>
  </si>
  <si>
    <t>1G0</t>
  </si>
  <si>
    <t>1H0</t>
  </si>
  <si>
    <t>1J0</t>
  </si>
  <si>
    <t>1K0</t>
  </si>
  <si>
    <t>1L0</t>
  </si>
  <si>
    <t>1M0</t>
  </si>
  <si>
    <t>1N0</t>
  </si>
  <si>
    <t>1O0</t>
  </si>
  <si>
    <t>1P0</t>
  </si>
  <si>
    <t>1Q0</t>
  </si>
  <si>
    <t>1R0</t>
  </si>
  <si>
    <t>1S0</t>
  </si>
  <si>
    <t>1T0</t>
  </si>
  <si>
    <t>1U0</t>
  </si>
  <si>
    <t>Rest of UN Organisations n.i.e.</t>
  </si>
  <si>
    <t>4A0</t>
  </si>
  <si>
    <t>All the European Union Institutions excluding the ECB and ESM</t>
  </si>
  <si>
    <t>4C0</t>
  </si>
  <si>
    <t>4D0</t>
  </si>
  <si>
    <t>European Commission (including Eurostat)</t>
  </si>
  <si>
    <t>4D1</t>
  </si>
  <si>
    <t>Statistical Office of the European Commission (Eurostat)</t>
  </si>
  <si>
    <t>4E0</t>
  </si>
  <si>
    <t>4F0</t>
  </si>
  <si>
    <t>4G0</t>
  </si>
  <si>
    <t>4H0</t>
  </si>
  <si>
    <t>European Community of Steel and Coal</t>
  </si>
  <si>
    <t>4J0</t>
  </si>
  <si>
    <t>Other EC Institutions, Organs and Organisms covered by General budget</t>
  </si>
  <si>
    <t>4J10</t>
  </si>
  <si>
    <t>4J20</t>
  </si>
  <si>
    <t>Council of the European Union</t>
  </si>
  <si>
    <t>4J30</t>
  </si>
  <si>
    <t>4J40</t>
  </si>
  <si>
    <t>4J50</t>
  </si>
  <si>
    <t>4J60</t>
  </si>
  <si>
    <t>4J70</t>
  </si>
  <si>
    <t>4J80</t>
  </si>
  <si>
    <t>Other European Community Institutions, Organs and Organisms</t>
  </si>
  <si>
    <t>4M0</t>
  </si>
  <si>
    <t>4S0</t>
  </si>
  <si>
    <t>4T0</t>
  </si>
  <si>
    <t>4T10</t>
  </si>
  <si>
    <t>4T20</t>
  </si>
  <si>
    <t>4T30</t>
  </si>
  <si>
    <t>4Y0</t>
  </si>
  <si>
    <t>All the European Union Institutions including the ECB and ESM</t>
  </si>
  <si>
    <t>5B0</t>
  </si>
  <si>
    <t>5C0</t>
  </si>
  <si>
    <t>5D0</t>
  </si>
  <si>
    <t>5E0</t>
  </si>
  <si>
    <t>5F0</t>
  </si>
  <si>
    <t>5G0</t>
  </si>
  <si>
    <t>5H0</t>
  </si>
  <si>
    <t>5I0</t>
  </si>
  <si>
    <t>5J0</t>
  </si>
  <si>
    <t>5K0</t>
  </si>
  <si>
    <t>5L0</t>
  </si>
  <si>
    <t>5M0</t>
  </si>
  <si>
    <t>5N0</t>
  </si>
  <si>
    <t>5O0</t>
  </si>
  <si>
    <t>BCEAO (Banque Centrale des États de l’Afrique de l’Ouest)</t>
  </si>
  <si>
    <t>5P0</t>
  </si>
  <si>
    <t>5Q0</t>
  </si>
  <si>
    <t>5R0</t>
  </si>
  <si>
    <t>5S0</t>
  </si>
  <si>
    <t>5T0</t>
  </si>
  <si>
    <t>5U0</t>
  </si>
  <si>
    <t>5W0</t>
  </si>
  <si>
    <t>5X0</t>
  </si>
  <si>
    <t>5Y0</t>
  </si>
  <si>
    <t>5Z0</t>
  </si>
  <si>
    <t>6A0</t>
  </si>
  <si>
    <t>6B0</t>
  </si>
  <si>
    <t>6C0</t>
  </si>
  <si>
    <t>6D0</t>
  </si>
  <si>
    <t>6E0</t>
  </si>
  <si>
    <t>6F0</t>
  </si>
  <si>
    <t>6G0</t>
  </si>
  <si>
    <t>6H0</t>
  </si>
  <si>
    <t>6I0</t>
  </si>
  <si>
    <t>6J0</t>
  </si>
  <si>
    <t>6K0</t>
  </si>
  <si>
    <t>6L0</t>
  </si>
  <si>
    <t>6M0</t>
  </si>
  <si>
    <t>6N0</t>
  </si>
  <si>
    <t>6O0</t>
  </si>
  <si>
    <t>6P0</t>
  </si>
  <si>
    <t>6Q0</t>
  </si>
  <si>
    <t>6Z0</t>
  </si>
  <si>
    <t>7A0</t>
  </si>
  <si>
    <t>7B0</t>
  </si>
  <si>
    <t>7C0</t>
  </si>
  <si>
    <t>7D0</t>
  </si>
  <si>
    <t>7E0</t>
  </si>
  <si>
    <t>7F0</t>
  </si>
  <si>
    <t>7G0</t>
  </si>
  <si>
    <t>7H0</t>
  </si>
  <si>
    <t>7I0</t>
  </si>
  <si>
    <t>7J0</t>
  </si>
  <si>
    <t>7K0</t>
  </si>
  <si>
    <t>7L0</t>
  </si>
  <si>
    <t>7M0</t>
  </si>
  <si>
    <t>9A0</t>
  </si>
  <si>
    <t>International Organisations excl. European Community Institutions (4Y)</t>
  </si>
  <si>
    <t>Central Statistical Organization, part of the Ministry of Economy and Planning (United Arab Emirates)</t>
  </si>
  <si>
    <t>Central Bank of the United Arab Emirates</t>
  </si>
  <si>
    <t>AE4</t>
  </si>
  <si>
    <t>Ministry of Finance and Industry (United Arab Emirates)</t>
  </si>
  <si>
    <t>AF2</t>
  </si>
  <si>
    <t>Da Afghanistan Bank</t>
  </si>
  <si>
    <t>AF4</t>
  </si>
  <si>
    <t>Ministry of Finance (Afghanistan, Islamic State of)</t>
  </si>
  <si>
    <t>AG2</t>
  </si>
  <si>
    <t>Eastern Caribbean Central Bank (ECCB) (Antigua and Barbuda)</t>
  </si>
  <si>
    <t>AG4</t>
  </si>
  <si>
    <t>Ministry of Finance (Antigua and Barbuda)</t>
  </si>
  <si>
    <t>AI1</t>
  </si>
  <si>
    <t>Central Statistical Office (Anguilla)</t>
  </si>
  <si>
    <t>AI4</t>
  </si>
  <si>
    <t>Ministry of Finance (Anguilla)</t>
  </si>
  <si>
    <t>AI99</t>
  </si>
  <si>
    <t>Other competent National Authority (Anguilla)</t>
  </si>
  <si>
    <t>AL1</t>
  </si>
  <si>
    <t>Institute of Statistics (Albania)</t>
  </si>
  <si>
    <t>AL2</t>
  </si>
  <si>
    <t>Bank of Albania</t>
  </si>
  <si>
    <t>AL4</t>
  </si>
  <si>
    <t>Ministère des Finances (Albania)</t>
  </si>
  <si>
    <t>AM1</t>
  </si>
  <si>
    <t>National Statistics Service (Armenia)</t>
  </si>
  <si>
    <t>AM2</t>
  </si>
  <si>
    <t>Central Bank of Armenia</t>
  </si>
  <si>
    <t>AM4</t>
  </si>
  <si>
    <t>Ministry of Finance and Economy (Armenia)</t>
  </si>
  <si>
    <t>AM99</t>
  </si>
  <si>
    <t>Other competent National Authority (Armenia, Republic of)</t>
  </si>
  <si>
    <t>AN1</t>
  </si>
  <si>
    <t>Central Bureau of Statistics (Netherlands Antilles)</t>
  </si>
  <si>
    <t>AN2</t>
  </si>
  <si>
    <t>Bank of the Netherlands Antilles</t>
  </si>
  <si>
    <t>AN99</t>
  </si>
  <si>
    <t>Other competent National Authority (Netherlands Antilles)</t>
  </si>
  <si>
    <t>AO1</t>
  </si>
  <si>
    <t>National Institute of Statistics (Angola)</t>
  </si>
  <si>
    <t>AO2</t>
  </si>
  <si>
    <t>Banco Nacional de Angola</t>
  </si>
  <si>
    <t>AO4</t>
  </si>
  <si>
    <t>Ministério das Finanças (Angola)</t>
  </si>
  <si>
    <t>AR1</t>
  </si>
  <si>
    <t>Instituto Nacional de Estadistica y Censos (Argentina)</t>
  </si>
  <si>
    <t>AR2</t>
  </si>
  <si>
    <t>Banco Central de la Republica Argentina</t>
  </si>
  <si>
    <t>AR4</t>
  </si>
  <si>
    <t>Ministerio de Economía (Argentina)</t>
  </si>
  <si>
    <t>AR99</t>
  </si>
  <si>
    <t>Other competent National Authority (Argentina)</t>
  </si>
  <si>
    <t>AT1</t>
  </si>
  <si>
    <t>Statistik Österreich (Austria)</t>
  </si>
  <si>
    <t>AT2</t>
  </si>
  <si>
    <t>Oesterreichische Nationalbank (Austria)</t>
  </si>
  <si>
    <t>AT6</t>
  </si>
  <si>
    <t>FMA (Austria Financial Market Authority)</t>
  </si>
  <si>
    <t>AT99</t>
  </si>
  <si>
    <t>Other competent National Authority (Austria)</t>
  </si>
  <si>
    <t>AU1</t>
  </si>
  <si>
    <t>Australian Bureau of Statistics</t>
  </si>
  <si>
    <t>AU2</t>
  </si>
  <si>
    <t>Reserve Bank of Australia</t>
  </si>
  <si>
    <t>AU5</t>
  </si>
  <si>
    <t>Department of the Treasury (Australia)</t>
  </si>
  <si>
    <t>AU99</t>
  </si>
  <si>
    <t>Other competent National Authority (Australia)</t>
  </si>
  <si>
    <t>AW1</t>
  </si>
  <si>
    <t>Central Bureau of Statistics (Aruba)</t>
  </si>
  <si>
    <t>AW2</t>
  </si>
  <si>
    <t>Centrale Bank van Aruba</t>
  </si>
  <si>
    <t>AW99</t>
  </si>
  <si>
    <t>Other competent National Authority (Aruba)</t>
  </si>
  <si>
    <t>AZ1</t>
  </si>
  <si>
    <t>State Statistical Committee of the Republic of Azerbaijan</t>
  </si>
  <si>
    <t>AZ2</t>
  </si>
  <si>
    <t>National Bank of Azerbaijan</t>
  </si>
  <si>
    <t>AZ4</t>
  </si>
  <si>
    <t>Ministry of Finance (Azerbaijan)</t>
  </si>
  <si>
    <t>AZ99</t>
  </si>
  <si>
    <t>Other competent National Authority (Azerbaijan, Republic of)</t>
  </si>
  <si>
    <t>B22</t>
  </si>
  <si>
    <t>EU 15 central banks</t>
  </si>
  <si>
    <t>B32</t>
  </si>
  <si>
    <t>EU 25 central banks</t>
  </si>
  <si>
    <t>B42</t>
  </si>
  <si>
    <t>EU 27 central banks</t>
  </si>
  <si>
    <t>B52</t>
  </si>
  <si>
    <t>EU 28 central banks</t>
  </si>
  <si>
    <t>BA1</t>
  </si>
  <si>
    <t>Institute of Statistics (Bosnia and Herzegovina)</t>
  </si>
  <si>
    <t>BA2</t>
  </si>
  <si>
    <t>Central Bank of Bosnia and Herzegovina</t>
  </si>
  <si>
    <t>BA4</t>
  </si>
  <si>
    <t>Ministry of Finance for the Federation of Bosnia and Herzegovina</t>
  </si>
  <si>
    <t>BA99</t>
  </si>
  <si>
    <t>Other competent National Authority (Bosnia and Herzegovina)</t>
  </si>
  <si>
    <t>BB1</t>
  </si>
  <si>
    <t>Barbados Statistical Service</t>
  </si>
  <si>
    <t>BB2</t>
  </si>
  <si>
    <t>Central Bank of Barbados</t>
  </si>
  <si>
    <t>BB4</t>
  </si>
  <si>
    <t>Ministry of Finance and  Economic Affairs (Barbados)</t>
  </si>
  <si>
    <t>BB99</t>
  </si>
  <si>
    <t>Other competent National Authority (Barbados)</t>
  </si>
  <si>
    <t>BD1</t>
  </si>
  <si>
    <t>Bangladesh Bureau of Statistics</t>
  </si>
  <si>
    <t>BD2</t>
  </si>
  <si>
    <t>Bangladesh Bank</t>
  </si>
  <si>
    <t>BD4</t>
  </si>
  <si>
    <t>Ministry of Finance (Bangladesh)</t>
  </si>
  <si>
    <t>BE1</t>
  </si>
  <si>
    <t>Institut National de Statistiques de Belgique</t>
  </si>
  <si>
    <t>BE2</t>
  </si>
  <si>
    <t>Banque Nationale de Belgique (Belgium)</t>
  </si>
  <si>
    <t>BE3</t>
  </si>
  <si>
    <t>Federal Public Service Budget (Belgium)</t>
  </si>
  <si>
    <t>BE9</t>
  </si>
  <si>
    <t>Bureau van Dijk (Belgium)</t>
  </si>
  <si>
    <t>BE99</t>
  </si>
  <si>
    <t>Other competent National Authority (Belgium)</t>
  </si>
  <si>
    <t>BF2</t>
  </si>
  <si>
    <t>Banque Centrale des États de l’Afrique de l’Ouest (BCEAO) (Burkina Faso)</t>
  </si>
  <si>
    <t>BF4</t>
  </si>
  <si>
    <t>Ministere de l'Economie et des Finances  (Burkina Faso)</t>
  </si>
  <si>
    <t>BG1</t>
  </si>
  <si>
    <t>National Statistical Institute of Bulgaria</t>
  </si>
  <si>
    <t>BG2</t>
  </si>
  <si>
    <t>Bulgarian National Bank</t>
  </si>
  <si>
    <t>BG3</t>
  </si>
  <si>
    <t>Prime Minister's Office (Bulgaria)</t>
  </si>
  <si>
    <t>BG4</t>
  </si>
  <si>
    <t>Ministry of Finance (Bulgaria)</t>
  </si>
  <si>
    <t>BG99</t>
  </si>
  <si>
    <t>Other competent National Authority (Bulgaria)</t>
  </si>
  <si>
    <t>BH1</t>
  </si>
  <si>
    <t>Directorate of Statistics (Bahrain)</t>
  </si>
  <si>
    <t>BH2</t>
  </si>
  <si>
    <t>Bahrain Monetary Authority</t>
  </si>
  <si>
    <t>BH4</t>
  </si>
  <si>
    <t>Ministry of Finance and  National Economy (Bahrain)</t>
  </si>
  <si>
    <t>BH99</t>
  </si>
  <si>
    <t>Other competent National Authority (Bahrain, Kingdom of)</t>
  </si>
  <si>
    <t>BI2</t>
  </si>
  <si>
    <t>Banque de la Republique du Burundi</t>
  </si>
  <si>
    <t>BI3</t>
  </si>
  <si>
    <t>Ministère du Plan (Burundi)</t>
  </si>
  <si>
    <t>BI4</t>
  </si>
  <si>
    <t>Ministère des finances (Burundi)</t>
  </si>
  <si>
    <t>BJ1</t>
  </si>
  <si>
    <t>Institut National de la Statistique et de l’Analyse Economique (Benin)</t>
  </si>
  <si>
    <t>BJ2</t>
  </si>
  <si>
    <t>Banque Centrale des États de l’Afrique de l’Ouest (BCEAO) (Benin)</t>
  </si>
  <si>
    <t>BJ4</t>
  </si>
  <si>
    <t>Ministère des Finances (Benin)</t>
  </si>
  <si>
    <t>BJ99</t>
  </si>
  <si>
    <t>Other competent National Authority (Benin)</t>
  </si>
  <si>
    <t>BM1</t>
  </si>
  <si>
    <t>Bermuda Government - Department of Statistics</t>
  </si>
  <si>
    <t>BM2</t>
  </si>
  <si>
    <t>Bermuda Monetary Authority</t>
  </si>
  <si>
    <t>BM99</t>
  </si>
  <si>
    <t>Other competent National Authority (Bermuda)</t>
  </si>
  <si>
    <t>BN1</t>
  </si>
  <si>
    <t>Department of Statistics (Brunei Darussalam)</t>
  </si>
  <si>
    <t>BN2</t>
  </si>
  <si>
    <t>Brunei Currency and Monetary Board (BCMB)</t>
  </si>
  <si>
    <t>BN3</t>
  </si>
  <si>
    <t>Department of Economic Planning and Development (DEPD) (Brunei Darussalam)</t>
  </si>
  <si>
    <t>BN4</t>
  </si>
  <si>
    <t>Ministry of Finance (Brunei Darussalam)</t>
  </si>
  <si>
    <t>BN99</t>
  </si>
  <si>
    <t>Other competent National Authority (Brunei Darussalam)</t>
  </si>
  <si>
    <t>BO1</t>
  </si>
  <si>
    <t>Instituto Nacional de Estadistica (Bolivia)</t>
  </si>
  <si>
    <t>BO2</t>
  </si>
  <si>
    <t>Banco Central de Bolivia</t>
  </si>
  <si>
    <t>BO3</t>
  </si>
  <si>
    <t>Secretaría Nacional de Hacienda (Bolivia)</t>
  </si>
  <si>
    <t>BO4</t>
  </si>
  <si>
    <t>Ministerio de Hacienda (Bolivia)</t>
  </si>
  <si>
    <t>BO99</t>
  </si>
  <si>
    <t>Other competent National Authority (Bolivia)</t>
  </si>
  <si>
    <t>BR1</t>
  </si>
  <si>
    <t>Brazilian Institute of Statistics and Geography (IBGE) (Brazil)</t>
  </si>
  <si>
    <t>BR2</t>
  </si>
  <si>
    <t>Banco Central do Brasil</t>
  </si>
  <si>
    <t>BR3</t>
  </si>
  <si>
    <t>Ministry of Industry, Commerce and Tourism, Secretariat of Foreign Commerce (SECEX) (Brazil)</t>
  </si>
  <si>
    <t>BR4</t>
  </si>
  <si>
    <t>Ministerio da Fazenda (Brazil)</t>
  </si>
  <si>
    <t>BS1</t>
  </si>
  <si>
    <t>Department of Statistics (Bahamas)</t>
  </si>
  <si>
    <t>BS2</t>
  </si>
  <si>
    <t>The Central Bank of the Bahamas</t>
  </si>
  <si>
    <t>BS4</t>
  </si>
  <si>
    <t>Ministry of Finance (Bahamas)</t>
  </si>
  <si>
    <t>BS99</t>
  </si>
  <si>
    <t>Other competent National Authority (Bahamas, The)</t>
  </si>
  <si>
    <t>BT1</t>
  </si>
  <si>
    <t>Central Statistical Office (Bhutan)</t>
  </si>
  <si>
    <t>BT2</t>
  </si>
  <si>
    <t>Royal Monetary Authority of Bhutan</t>
  </si>
  <si>
    <t>BT4</t>
  </si>
  <si>
    <t>Ministry of Finance (Bhutan)</t>
  </si>
  <si>
    <t>BW1</t>
  </si>
  <si>
    <t>Central Statistics Office (Botswana)</t>
  </si>
  <si>
    <t>BW2</t>
  </si>
  <si>
    <t>Bank of Botswana</t>
  </si>
  <si>
    <t>BW3</t>
  </si>
  <si>
    <t>Department of Customs and Excise (Botswana)</t>
  </si>
  <si>
    <t>BW4</t>
  </si>
  <si>
    <t>Ministry of Finance and Development Planning (Botswana)</t>
  </si>
  <si>
    <t>BY1</t>
  </si>
  <si>
    <t>Ministry of Statistics and Analysis of the Republic of Belarus</t>
  </si>
  <si>
    <t>BY2</t>
  </si>
  <si>
    <t>National Bank of Belarus</t>
  </si>
  <si>
    <t>BY4</t>
  </si>
  <si>
    <t>Ministry of Finance of the Republic of Belarus</t>
  </si>
  <si>
    <t>BY99</t>
  </si>
  <si>
    <t>Other competent National Authority (Belarus)</t>
  </si>
  <si>
    <t>BZ1</t>
  </si>
  <si>
    <t>Central Statistical Office (Belize)</t>
  </si>
  <si>
    <t>BZ2</t>
  </si>
  <si>
    <t>Central Bank of Belize</t>
  </si>
  <si>
    <t>BZ3</t>
  </si>
  <si>
    <t>Ministry of Foreign Affairs (Belize)</t>
  </si>
  <si>
    <t>BZ4</t>
  </si>
  <si>
    <t>Ministry of Finance (Belize)</t>
  </si>
  <si>
    <t>BZ99</t>
  </si>
  <si>
    <t>Other competent National Authority (Belize)</t>
  </si>
  <si>
    <t>C992</t>
  </si>
  <si>
    <t>Central banks of the new EU Member States 2004 (CY,CZ,EE,HU,LV,LT,MT,PL,SK,SI</t>
  </si>
  <si>
    <t>CA1</t>
  </si>
  <si>
    <t>Statistics Canada</t>
  </si>
  <si>
    <t>CA2</t>
  </si>
  <si>
    <t>Bank of Canada</t>
  </si>
  <si>
    <t>CA99</t>
  </si>
  <si>
    <t>Other competent National Authority (Canada)</t>
  </si>
  <si>
    <t>CD1</t>
  </si>
  <si>
    <t>Institute National de la Statistique (Congo, Dem. Rep. of)</t>
  </si>
  <si>
    <t>CD2</t>
  </si>
  <si>
    <t>Banque Centrale du Congo (Congo, Dem. Rep. of)</t>
  </si>
  <si>
    <t>CD4</t>
  </si>
  <si>
    <t>Ministry of Finance and Budget (Congo, Dem. Rep. of)</t>
  </si>
  <si>
    <t>CD5</t>
  </si>
  <si>
    <t>National Office of Research and Development (Congo, Dem. Rep. of)</t>
  </si>
  <si>
    <t>CD99</t>
  </si>
  <si>
    <t>Other competent National Authority (Congo, Democratic Republic of)</t>
  </si>
  <si>
    <t>CF2</t>
  </si>
  <si>
    <t>Banque des États de l’Afrique Centrale (BEAC) (Central African Republic)</t>
  </si>
  <si>
    <t>CF3</t>
  </si>
  <si>
    <t>Presidence de la Republique (Central African Republic)</t>
  </si>
  <si>
    <t>CF4</t>
  </si>
  <si>
    <t>Ministere des Finances, du Plan et de la Cooperation Internationale (Central African Republic)</t>
  </si>
  <si>
    <t>CG1</t>
  </si>
  <si>
    <t>Centre National de la Statistique et des Edudes Economiques (CNSEE)   (Congo, Rep of)</t>
  </si>
  <si>
    <t>CG2</t>
  </si>
  <si>
    <t>Banque des États de l’Afrique Centrale (BEAC) (Congo, Rep. of)</t>
  </si>
  <si>
    <t>CG4</t>
  </si>
  <si>
    <t>Ministère de l'économie, des finances et du budget (Congo, Rep of)</t>
  </si>
  <si>
    <t>CG99</t>
  </si>
  <si>
    <t>Other competent National Authority (Congo, Republic of)</t>
  </si>
  <si>
    <t>CH1</t>
  </si>
  <si>
    <t>Swiss Federal Statistical Office</t>
  </si>
  <si>
    <t>CH2</t>
  </si>
  <si>
    <t>Swiss National Bank</t>
  </si>
  <si>
    <t>CH3</t>
  </si>
  <si>
    <t>Direction genérale des douanes (Switzerland)</t>
  </si>
  <si>
    <t>Swiss Federal Finance Administration (Switzerland)</t>
  </si>
  <si>
    <t>CH99</t>
  </si>
  <si>
    <t>Other competent National Authority (Switzerland)</t>
  </si>
  <si>
    <t>CI2</t>
  </si>
  <si>
    <t>Banque Centrale des États de l’Afrique de l’Ouest (BCEAO) (Côte d'Ivoire)</t>
  </si>
  <si>
    <t>CI4</t>
  </si>
  <si>
    <t>Ministère de l'Economie et des Finances (Côte d'Ivoire)</t>
  </si>
  <si>
    <t>CK1</t>
  </si>
  <si>
    <t>Cook Islands Statistics Office</t>
  </si>
  <si>
    <t>CK4</t>
  </si>
  <si>
    <t>Cook Islands Ministry of Finance</t>
  </si>
  <si>
    <t>CL2</t>
  </si>
  <si>
    <t>Banco Central de Chile</t>
  </si>
  <si>
    <t>CL4</t>
  </si>
  <si>
    <t>Ministerio de Hacienda (Chile)</t>
  </si>
  <si>
    <t>CM2</t>
  </si>
  <si>
    <t>Banque des États de l’Afrique Centrale (BEAC) (Cameroon)</t>
  </si>
  <si>
    <t>CM3</t>
  </si>
  <si>
    <t>Ministère du Plan et de l'Amenagement du Territoire (Cameroon)</t>
  </si>
  <si>
    <t>CM4</t>
  </si>
  <si>
    <t>Ministère de l'économie et des finances (Cameroon)</t>
  </si>
  <si>
    <t>CN1</t>
  </si>
  <si>
    <t>National Bureau of Statistics (China, P.R.: Mainland)</t>
  </si>
  <si>
    <t>CN2</t>
  </si>
  <si>
    <t>The People's Bank of China</t>
  </si>
  <si>
    <t>CN3</t>
  </si>
  <si>
    <t>State Administration of Foreign Exchange (China, P.R.: Mainland)</t>
  </si>
  <si>
    <t>CN4</t>
  </si>
  <si>
    <t>Ministry of Finance (China, P.R.: Mainland)</t>
  </si>
  <si>
    <t>CN5</t>
  </si>
  <si>
    <t>General Administration of Customs (China, P.R.: Mainland)</t>
  </si>
  <si>
    <t>CN99</t>
  </si>
  <si>
    <t>Other competent National Authority (China, P.R.: Mainland)</t>
  </si>
  <si>
    <t>CO1</t>
  </si>
  <si>
    <t>Departamento Administrativo Nacional  de Estadísticas (Colombia)</t>
  </si>
  <si>
    <t>Banco de la República (Colombia)</t>
  </si>
  <si>
    <t>CO4</t>
  </si>
  <si>
    <t>Ministerio de Hacienda y Crédito Público (Colombia)</t>
  </si>
  <si>
    <t>CO99</t>
  </si>
  <si>
    <t>Other competent National Authority (Colombia)</t>
  </si>
  <si>
    <t>CR2</t>
  </si>
  <si>
    <t>Banco Central de Costa Rica</t>
  </si>
  <si>
    <t>CR4</t>
  </si>
  <si>
    <t>Ministerio de Hacienda (Costa Rica)</t>
  </si>
  <si>
    <t>CS1</t>
  </si>
  <si>
    <t>Federal Statistical Office (Serbia and Montenegro)</t>
  </si>
  <si>
    <t>CS2</t>
  </si>
  <si>
    <t>National Bank of Serbia</t>
  </si>
  <si>
    <t>CS4</t>
  </si>
  <si>
    <t>Federal Ministry of Finance (Serbia and Montenegro)</t>
  </si>
  <si>
    <t>CS99</t>
  </si>
  <si>
    <t>Other competent National Authority (Serbia and Montenegro)</t>
  </si>
  <si>
    <t>CU1</t>
  </si>
  <si>
    <t>Oficina National de Estadisticas (Cuba)</t>
  </si>
  <si>
    <t>CU2</t>
  </si>
  <si>
    <t>Banco Central de Cuba</t>
  </si>
  <si>
    <t>CU99</t>
  </si>
  <si>
    <t>Other competent National Authority (Cuba)</t>
  </si>
  <si>
    <t>CV1</t>
  </si>
  <si>
    <t>Instituto Nacional de Estatistica (Cape Verde)</t>
  </si>
  <si>
    <t>CV2</t>
  </si>
  <si>
    <t>Banco de Cabo Verde (Cape Verde)</t>
  </si>
  <si>
    <t>CV3</t>
  </si>
  <si>
    <t>Ministère de la coordination économique (Cape Verde)</t>
  </si>
  <si>
    <t>CV4</t>
  </si>
  <si>
    <t>Ministerio das Financas (Cape Verde)</t>
  </si>
  <si>
    <t>CV99</t>
  </si>
  <si>
    <t>Other competent National Authority (Cape Verde)</t>
  </si>
  <si>
    <t>CW1</t>
  </si>
  <si>
    <t>Central Bureau of Statistics (Curacao)</t>
  </si>
  <si>
    <t>CW2</t>
  </si>
  <si>
    <t>Central Bank of Curacao and Sint Maarten</t>
  </si>
  <si>
    <t>CW99</t>
  </si>
  <si>
    <t>Other competent National Authority (Curacao)</t>
  </si>
  <si>
    <t>CY1</t>
  </si>
  <si>
    <t>Department of Statistics and Research (Ministry of Finance) (Cyprus)</t>
  </si>
  <si>
    <t>CY2</t>
  </si>
  <si>
    <t>Central Bank of Cyprus</t>
  </si>
  <si>
    <t>CY4</t>
  </si>
  <si>
    <t>Ministry of Finance (Cyprus)</t>
  </si>
  <si>
    <t>CY99</t>
  </si>
  <si>
    <t>Other competent National Authority (Cyprus)</t>
  </si>
  <si>
    <t>CZ1</t>
  </si>
  <si>
    <t>Czech Statistical Office</t>
  </si>
  <si>
    <t>CZ2</t>
  </si>
  <si>
    <t>Czech National Bank</t>
  </si>
  <si>
    <t>CZ3</t>
  </si>
  <si>
    <t>Ministry of Transport and Communications/Transport Policy (Czech Republic)</t>
  </si>
  <si>
    <t>CZ4</t>
  </si>
  <si>
    <t>Ministry of Finance of the Czech Republic</t>
  </si>
  <si>
    <t>CZ99</t>
  </si>
  <si>
    <t>Other competent National Authority (Czech Republic)</t>
  </si>
  <si>
    <t>Statistisches Bundesamt (Germany)</t>
  </si>
  <si>
    <t>Deutsche Bundesbank (Germany)</t>
  </si>
  <si>
    <t>DE3</t>
  </si>
  <si>
    <t>Kraftfahrt-Bundesamt (Germany)</t>
  </si>
  <si>
    <t>DE4</t>
  </si>
  <si>
    <t>Bundesministerium der Finanzen (Germany)</t>
  </si>
  <si>
    <t>DE6</t>
  </si>
  <si>
    <t>BAFIN (Bundesanstalt fuer Finanzdienstleistungsaufsicht)</t>
  </si>
  <si>
    <t>DE8</t>
  </si>
  <si>
    <t>IFO Institut für Wirtschaftsforschung (Germany)</t>
  </si>
  <si>
    <t>DE9</t>
  </si>
  <si>
    <t>Zentrum fur Europaische Wirtschaftsforschnung (ZEW, Germany)</t>
  </si>
  <si>
    <t>DE99</t>
  </si>
  <si>
    <t>Other competent National Authority (Germany)</t>
  </si>
  <si>
    <t>DJ1</t>
  </si>
  <si>
    <t>Direction Nationale de la Statistique (National Department of Statistics) (Djibouti)</t>
  </si>
  <si>
    <t>DJ2</t>
  </si>
  <si>
    <t>Banque Nationale de Djibouti</t>
  </si>
  <si>
    <t>DJ3</t>
  </si>
  <si>
    <t>Trésor National (Djibouti)</t>
  </si>
  <si>
    <t>DJ4</t>
  </si>
  <si>
    <t>Ministere de l'Economie et des Finances (Djibouti)</t>
  </si>
  <si>
    <t>Danmarks Statistik (Denmark)</t>
  </si>
  <si>
    <t>Danmarks Nationalbank (Denmark)</t>
  </si>
  <si>
    <t>DK98</t>
  </si>
  <si>
    <t>Danish Civil Aviation Administration</t>
  </si>
  <si>
    <t>DK99</t>
  </si>
  <si>
    <t>Other competent National Authority (Denmark)</t>
  </si>
  <si>
    <t>DM1</t>
  </si>
  <si>
    <t>Central Statistical Office (Dominica)</t>
  </si>
  <si>
    <t>DM2</t>
  </si>
  <si>
    <t>Eastern Caribbean Central Bank (ECCB) (Dominica)</t>
  </si>
  <si>
    <t>DM4</t>
  </si>
  <si>
    <t>Ministry of Finance (Dominica)</t>
  </si>
  <si>
    <t>DM99</t>
  </si>
  <si>
    <t>Other competent National Authority (Dominica)</t>
  </si>
  <si>
    <t>DO2</t>
  </si>
  <si>
    <t>Banco Central de la República Dominicana</t>
  </si>
  <si>
    <t>DZ1</t>
  </si>
  <si>
    <t>Office National des Statistiques (Algeria)</t>
  </si>
  <si>
    <t>DZ2</t>
  </si>
  <si>
    <t>Banque d’Algérie</t>
  </si>
  <si>
    <t>DZ4</t>
  </si>
  <si>
    <t>Ministère des Finances (Algeria)</t>
  </si>
  <si>
    <t>DZ99</t>
  </si>
  <si>
    <t>Other competent National Authority (Algeria)</t>
  </si>
  <si>
    <t>EC1</t>
  </si>
  <si>
    <t>Instituto Nacional de Estadistica y Censos (Ecuador)</t>
  </si>
  <si>
    <t>EC2</t>
  </si>
  <si>
    <t>Banco Central del Ecuador</t>
  </si>
  <si>
    <t>EC4</t>
  </si>
  <si>
    <t>Ministerio de Finanzas y Crédito Público (Ecuador)</t>
  </si>
  <si>
    <t>EC99</t>
  </si>
  <si>
    <t>Other competent National Authority (Ecuador)</t>
  </si>
  <si>
    <t>EE1</t>
  </si>
  <si>
    <t>Estonia, State Statistical Office</t>
  </si>
  <si>
    <t>EE2</t>
  </si>
  <si>
    <t>Bank of Estonia</t>
  </si>
  <si>
    <t>EE4</t>
  </si>
  <si>
    <t>Ministry of Finance (Estonia)</t>
  </si>
  <si>
    <t>EE99</t>
  </si>
  <si>
    <t>Other competent National Authority (Estonia)</t>
  </si>
  <si>
    <t>EG1</t>
  </si>
  <si>
    <t>Central Agency for Public Mobilization and Stats. (Egypt)</t>
  </si>
  <si>
    <t>EG2</t>
  </si>
  <si>
    <t>Central Bank of Egypt</t>
  </si>
  <si>
    <t>EG4</t>
  </si>
  <si>
    <t>Ministry of Finance (Egypt)</t>
  </si>
  <si>
    <t>EG99</t>
  </si>
  <si>
    <t>Other competent National Authority (Egypt)</t>
  </si>
  <si>
    <t>ER2</t>
  </si>
  <si>
    <t>Bank of Eritrea</t>
  </si>
  <si>
    <t>ER4</t>
  </si>
  <si>
    <t>Ministry of Finance (Eritrea)</t>
  </si>
  <si>
    <t>Instituto Nacional de Estadística (Spain)</t>
  </si>
  <si>
    <t>Banco de Espana (Spain)</t>
  </si>
  <si>
    <t>ES3</t>
  </si>
  <si>
    <t>Departamento de Aduanas (Spain)</t>
  </si>
  <si>
    <t>ES4</t>
  </si>
  <si>
    <t>Ministerio de Economía y Hacienda (Spain)</t>
  </si>
  <si>
    <t>ES5</t>
  </si>
  <si>
    <t>Ministerio de Industria, Tourismo y Comerco (Spain)</t>
  </si>
  <si>
    <t>ES97</t>
  </si>
  <si>
    <t>Puertos del Estado/Portel Spain</t>
  </si>
  <si>
    <t>ES98</t>
  </si>
  <si>
    <t>Ministerio de Fomento - AENA</t>
  </si>
  <si>
    <t>ES99</t>
  </si>
  <si>
    <t>Other competent National Authority (Spain)</t>
  </si>
  <si>
    <t>ET2</t>
  </si>
  <si>
    <t>National Bank of Ethiopia</t>
  </si>
  <si>
    <t>ET3</t>
  </si>
  <si>
    <t>Customs and Excise Administration (Ethiopia)</t>
  </si>
  <si>
    <t>ET4</t>
  </si>
  <si>
    <t>Ministry of Finance (Ethiopia)</t>
  </si>
  <si>
    <t>FI1</t>
  </si>
  <si>
    <t>Statistics Finland (Finland)</t>
  </si>
  <si>
    <t>FI2</t>
  </si>
  <si>
    <t>Bank of Finland (Finland)</t>
  </si>
  <si>
    <t>FI3</t>
  </si>
  <si>
    <t>National Board of Customs (Finland)</t>
  </si>
  <si>
    <t>FI4</t>
  </si>
  <si>
    <t>Ministry of Finance ((Finland)</t>
  </si>
  <si>
    <t>FI97</t>
  </si>
  <si>
    <t>Finnish Maritime Administration</t>
  </si>
  <si>
    <t>FI98</t>
  </si>
  <si>
    <t>Finavia(Civil Aviation Administration)</t>
  </si>
  <si>
    <t>FI99</t>
  </si>
  <si>
    <t>Other competent National Authority (Finland)</t>
  </si>
  <si>
    <t>FJ1</t>
  </si>
  <si>
    <t>Bureau of Statistics (Fiji)</t>
  </si>
  <si>
    <t>FJ2</t>
  </si>
  <si>
    <t>Reserve Bank of Fiji</t>
  </si>
  <si>
    <t>FJ4</t>
  </si>
  <si>
    <t>Ministry of Finance and National Planning (Fiji)</t>
  </si>
  <si>
    <t>FJ99</t>
  </si>
  <si>
    <t>Other competent National Authority (Fiji)</t>
  </si>
  <si>
    <t>FM1</t>
  </si>
  <si>
    <t>Office of Planning and Statistics (Micronesia, Federated States of)</t>
  </si>
  <si>
    <t>FM2</t>
  </si>
  <si>
    <t>Federal States of Micronesia Banking Board (Micronesia, Federated States of)</t>
  </si>
  <si>
    <t>FM99</t>
  </si>
  <si>
    <t>Other competent National Authority (Micronesia, Federated States of)</t>
  </si>
  <si>
    <t>Institut National de la Statistique et des Etudes Economiques - INSEE (France)</t>
  </si>
  <si>
    <t>Banque de France (France)</t>
  </si>
  <si>
    <t>FR3</t>
  </si>
  <si>
    <t>Ministere de l Equipement, des Transports et du Logement (France)</t>
  </si>
  <si>
    <t>FR4</t>
  </si>
  <si>
    <t>Ministère de l'Economie et des Finance (France)</t>
  </si>
  <si>
    <t>FR5</t>
  </si>
  <si>
    <t>Direction generale des douanes (France)</t>
  </si>
  <si>
    <t>FR6</t>
  </si>
  <si>
    <t>National Council of Credit (France)</t>
  </si>
  <si>
    <t>FR97</t>
  </si>
  <si>
    <t>DTMPL France</t>
  </si>
  <si>
    <t>FR98</t>
  </si>
  <si>
    <t>DGAC(Direction General de l`Aviation Civil)</t>
  </si>
  <si>
    <t>FR99</t>
  </si>
  <si>
    <t>Other competent National Authority (France)</t>
  </si>
  <si>
    <t>GA2</t>
  </si>
  <si>
    <t>Banque des États de l’Afrique Centrale (BEAC) (Gabon)</t>
  </si>
  <si>
    <t>GA3</t>
  </si>
  <si>
    <t>Ministere du Plan (Gabon)</t>
  </si>
  <si>
    <t>GA4</t>
  </si>
  <si>
    <t>Ministry of Economy, Finance and Privatization (Gabon)</t>
  </si>
  <si>
    <t>GA5</t>
  </si>
  <si>
    <t>Trésorier-Payeur Général  du Gabon</t>
  </si>
  <si>
    <t>Office for National Statistics (United Kingdom)</t>
  </si>
  <si>
    <t>Bank of England (United Kingdom)</t>
  </si>
  <si>
    <t>Department of Environment, Transport and the Regions (United Kingdom)</t>
  </si>
  <si>
    <t>GB4</t>
  </si>
  <si>
    <t>Department of Trade and Industry (United Kingdom)</t>
  </si>
  <si>
    <t>NTC Economics (United Kingdom)</t>
  </si>
  <si>
    <t>GB98</t>
  </si>
  <si>
    <t>CAA (Civil Aviation Authority)</t>
  </si>
  <si>
    <t>GB99</t>
  </si>
  <si>
    <t>Other competent National Authority (United Kingdom)</t>
  </si>
  <si>
    <t>GD2</t>
  </si>
  <si>
    <t>Eastern Caribbean Central Bank (ECCB) (Grenada)</t>
  </si>
  <si>
    <t>Ministry of Finance (Grenada)</t>
  </si>
  <si>
    <t>GE1</t>
  </si>
  <si>
    <t>State Department for Statistics of Georgia</t>
  </si>
  <si>
    <t>GE2</t>
  </si>
  <si>
    <t>National Bank of Georgia</t>
  </si>
  <si>
    <t>GE4</t>
  </si>
  <si>
    <t>Ministry of Finance (Georgia)</t>
  </si>
  <si>
    <t>GE99</t>
  </si>
  <si>
    <t>Other competent National Authority (Georgia)</t>
  </si>
  <si>
    <t>GF1</t>
  </si>
  <si>
    <t>Institut National de la Statistique et des Etudes Economiques - INSEE - Service regional (Guiana, French)</t>
  </si>
  <si>
    <t>GF99</t>
  </si>
  <si>
    <t>Other competent National Authority (Guiana, French)</t>
  </si>
  <si>
    <t>GG6</t>
  </si>
  <si>
    <t>Financial Services Commission, Guernsey (GG)</t>
  </si>
  <si>
    <t>GH1</t>
  </si>
  <si>
    <t>Ghana Statistical Service</t>
  </si>
  <si>
    <t>GH2</t>
  </si>
  <si>
    <t>Bank of Ghana</t>
  </si>
  <si>
    <t>GH4</t>
  </si>
  <si>
    <t>Ministry of Finance (Ghana)</t>
  </si>
  <si>
    <t>GH99</t>
  </si>
  <si>
    <t>Other competent National Authority (Ghana)</t>
  </si>
  <si>
    <t>GM1</t>
  </si>
  <si>
    <t>Central Statistics Division (Gambia)</t>
  </si>
  <si>
    <t>GM2</t>
  </si>
  <si>
    <t>Central Bank of the Gambia</t>
  </si>
  <si>
    <t>GM4</t>
  </si>
  <si>
    <t>Ministry of Finance and Economic Affairs (Gambia)</t>
  </si>
  <si>
    <t>GN1</t>
  </si>
  <si>
    <t>Service de la Statistique generale et de la Mecanographie (Guinea)</t>
  </si>
  <si>
    <t>GN2</t>
  </si>
  <si>
    <t>Banque Centrale de la Republique de Guinee</t>
  </si>
  <si>
    <t>GN4</t>
  </si>
  <si>
    <t>Ministere de l'Economie et des Finances (Guinea)</t>
  </si>
  <si>
    <t>GN99</t>
  </si>
  <si>
    <t>Other competent National Authority (Guinea)</t>
  </si>
  <si>
    <t>Institut National de la Statistique et des Etudes Economiques - INSEE -Service regional (Guadeloupe)</t>
  </si>
  <si>
    <t>GP99</t>
  </si>
  <si>
    <t>Other competent National Authority (Guadeloupe)</t>
  </si>
  <si>
    <t>GQ2</t>
  </si>
  <si>
    <t>Banque des États de l’Afrique Centrale (BEAC) (Equatorial Guinea)</t>
  </si>
  <si>
    <t>GQ4</t>
  </si>
  <si>
    <t>Ministerio de  Economía y Hacienda (Equatorial Guinea)</t>
  </si>
  <si>
    <t>GR1</t>
  </si>
  <si>
    <t>National Statistical Service of Greece (Greece)</t>
  </si>
  <si>
    <t>GR2</t>
  </si>
  <si>
    <t>Bank of Greece (Greece)</t>
  </si>
  <si>
    <t>GR4</t>
  </si>
  <si>
    <t>Ministry of Economy and Finance (Greece)</t>
  </si>
  <si>
    <t>GR98</t>
  </si>
  <si>
    <t>Civil Aviation Authority</t>
  </si>
  <si>
    <t>GR99</t>
  </si>
  <si>
    <t>Other competent National Authority (Greece)</t>
  </si>
  <si>
    <t>GT1</t>
  </si>
  <si>
    <t>Instituto Nacional de Estadistica (Guatemala)</t>
  </si>
  <si>
    <t>GT2</t>
  </si>
  <si>
    <t>Banco de Guatemala</t>
  </si>
  <si>
    <t>GT4</t>
  </si>
  <si>
    <t>Ministerio de Finanzas Públicas (Guatemala)</t>
  </si>
  <si>
    <t>GT99</t>
  </si>
  <si>
    <t>Other competent National Authority (Guatemala)</t>
  </si>
  <si>
    <t>GU1</t>
  </si>
  <si>
    <t>Guam Bureau of Statistics</t>
  </si>
  <si>
    <t>GW2</t>
  </si>
  <si>
    <t>Banque Centrale des États de l’Afrique de l’Ouest (BCEAO) (Guinea-Bissau)</t>
  </si>
  <si>
    <t>GW4</t>
  </si>
  <si>
    <t>Ministere de l'Economie et des Finances (Guinea-Bissau)</t>
  </si>
  <si>
    <t>GY1</t>
  </si>
  <si>
    <t>Statistical Bureau / Ministry of Planning (Guyana)</t>
  </si>
  <si>
    <t>GY2</t>
  </si>
  <si>
    <t>Bank of Guyana</t>
  </si>
  <si>
    <t>GY4</t>
  </si>
  <si>
    <t>Ministry of Finance (Guyana)</t>
  </si>
  <si>
    <t>GY99</t>
  </si>
  <si>
    <t>Other competent National Authority (Guyana)</t>
  </si>
  <si>
    <t>HK1</t>
  </si>
  <si>
    <t>Census and Statistics Department (China, P.R.: Hong Kong)</t>
  </si>
  <si>
    <t>HK2</t>
  </si>
  <si>
    <t>Hong Kong Monetary Authority</t>
  </si>
  <si>
    <t>HK4</t>
  </si>
  <si>
    <t>Financial Services and the Treasury Bureau (Treasury) (China, P.R.: Hong Kong)</t>
  </si>
  <si>
    <t>HK99</t>
  </si>
  <si>
    <t>Other competent National Authority (Hong Kong)</t>
  </si>
  <si>
    <t>HN1</t>
  </si>
  <si>
    <t>Direccion General de Censos y Estadisticas (Honduras)</t>
  </si>
  <si>
    <t>HN2</t>
  </si>
  <si>
    <t>Banco Central de Honduras</t>
  </si>
  <si>
    <t>HN4</t>
  </si>
  <si>
    <t>Ministerio de Hacienda y Crédito Público (Honduras)</t>
  </si>
  <si>
    <t>HN99</t>
  </si>
  <si>
    <t>Other competent National Authority (Honduras)</t>
  </si>
  <si>
    <t>HR1</t>
  </si>
  <si>
    <t>Central Bureau of Statistics (Croatia)</t>
  </si>
  <si>
    <t>HR2</t>
  </si>
  <si>
    <t>Croatian National Bank</t>
  </si>
  <si>
    <t>HR4</t>
  </si>
  <si>
    <t>Ministry of Finance (Croatia)</t>
  </si>
  <si>
    <t>HR99</t>
  </si>
  <si>
    <t>Other competent National Authority (Croatia)</t>
  </si>
  <si>
    <t>HT1</t>
  </si>
  <si>
    <t>Institut Haitien de Statistique et d' Informatique (Haiti)</t>
  </si>
  <si>
    <t>HT2</t>
  </si>
  <si>
    <t>Banque de la Republique d'Haiti</t>
  </si>
  <si>
    <t>HT4</t>
  </si>
  <si>
    <t>Ministere de l'Economie et des Finances (Haiti)</t>
  </si>
  <si>
    <t>HT99</t>
  </si>
  <si>
    <t>Other competent National Authority (Haiti)</t>
  </si>
  <si>
    <t>HU1</t>
  </si>
  <si>
    <t>Hungarian Central Statistical Office</t>
  </si>
  <si>
    <t>HU2</t>
  </si>
  <si>
    <t>National Bank of Hungary</t>
  </si>
  <si>
    <t>HU4</t>
  </si>
  <si>
    <t>Ministry of Finance (Hungary)</t>
  </si>
  <si>
    <t>HU99</t>
  </si>
  <si>
    <t>Other competent National Authority (Hungary)</t>
  </si>
  <si>
    <t>I22</t>
  </si>
  <si>
    <t>Euro area 12 central banks</t>
  </si>
  <si>
    <t>I32</t>
  </si>
  <si>
    <t>Euro area 13 central banks</t>
  </si>
  <si>
    <t>I42</t>
  </si>
  <si>
    <t>Euro area 15 central banks</t>
  </si>
  <si>
    <t>I52</t>
  </si>
  <si>
    <t>Euro area 16 central banks</t>
  </si>
  <si>
    <t>I62</t>
  </si>
  <si>
    <t>Euro area 17 central banks</t>
  </si>
  <si>
    <t>I72</t>
  </si>
  <si>
    <t>Euro area 18 central banks</t>
  </si>
  <si>
    <t>I82</t>
  </si>
  <si>
    <t>Euro area 19 central banks</t>
  </si>
  <si>
    <t>ID1</t>
  </si>
  <si>
    <t>BPS-Statistics Indonesia</t>
  </si>
  <si>
    <t>ID2</t>
  </si>
  <si>
    <t>Bank Indonesia</t>
  </si>
  <si>
    <t>ID4</t>
  </si>
  <si>
    <t>Ministry of Finance (Indonesia)</t>
  </si>
  <si>
    <t>ID99</t>
  </si>
  <si>
    <t>Other competent National Authority (Indonesia)</t>
  </si>
  <si>
    <t>IE1</t>
  </si>
  <si>
    <t>Central Statistical Office (Ireland)</t>
  </si>
  <si>
    <t>IE2</t>
  </si>
  <si>
    <t>Central Bank of Ireland (Ireland)</t>
  </si>
  <si>
    <t>IE3</t>
  </si>
  <si>
    <t>The Office of the Revenue Commissioners (Ireland)</t>
  </si>
  <si>
    <t>IE4</t>
  </si>
  <si>
    <t>Department of Finance (Ireland)</t>
  </si>
  <si>
    <t>IE99</t>
  </si>
  <si>
    <t>Other competent National Authority (Ireland)</t>
  </si>
  <si>
    <t>IL1</t>
  </si>
  <si>
    <t>Central Bureau of Statistics (Israel)</t>
  </si>
  <si>
    <t>IL2</t>
  </si>
  <si>
    <t>Bank of Israel</t>
  </si>
  <si>
    <t>IL99</t>
  </si>
  <si>
    <t>Other competent National Authority (Israel)</t>
  </si>
  <si>
    <t>IM6</t>
  </si>
  <si>
    <t>Financial Supervision Commission, Isle of Man (IM)</t>
  </si>
  <si>
    <t>Reserve Bank of India</t>
  </si>
  <si>
    <t>IN4</t>
  </si>
  <si>
    <t>Ministry of Finance (India)</t>
  </si>
  <si>
    <t>IQ2</t>
  </si>
  <si>
    <t>Central Bank of Iraq</t>
  </si>
  <si>
    <t>IQ4</t>
  </si>
  <si>
    <t>Ministry of Finance (Iraq)</t>
  </si>
  <si>
    <t>IR2</t>
  </si>
  <si>
    <t>The Central Bank of the Islamic Republic of Iran</t>
  </si>
  <si>
    <t>IS1</t>
  </si>
  <si>
    <t>Statistics Iceland</t>
  </si>
  <si>
    <t>IS2</t>
  </si>
  <si>
    <t>Central Bank of Iceland</t>
  </si>
  <si>
    <t>IS98</t>
  </si>
  <si>
    <t>Civil Aviation Administration</t>
  </si>
  <si>
    <t>IS99</t>
  </si>
  <si>
    <t>Other competent National Authority (Iceland)</t>
  </si>
  <si>
    <t>IT1</t>
  </si>
  <si>
    <t>Instituto Nazionale di Statistica (ISTAT) (Italy)</t>
  </si>
  <si>
    <t>IT2</t>
  </si>
  <si>
    <t>Banca d Italia (Italy)</t>
  </si>
  <si>
    <t>IT3</t>
  </si>
  <si>
    <t>Ufficio Italiano dei Cambi (Italy)</t>
  </si>
  <si>
    <t>IT4</t>
  </si>
  <si>
    <t>Ministero del Tesoro (Italy)</t>
  </si>
  <si>
    <t>IT9</t>
  </si>
  <si>
    <t>Instituto di Studi e Analisi Economica (Italy)</t>
  </si>
  <si>
    <t>IT99</t>
  </si>
  <si>
    <t>Other competent National Authority (Italy)</t>
  </si>
  <si>
    <t>JE6</t>
  </si>
  <si>
    <t>Financial Services Commission, Jersey (JE)</t>
  </si>
  <si>
    <t>JM1</t>
  </si>
  <si>
    <t>Statistical Institute of Jamaica</t>
  </si>
  <si>
    <t>JM2</t>
  </si>
  <si>
    <t>Bank of Jamaica</t>
  </si>
  <si>
    <t>JM4</t>
  </si>
  <si>
    <t>Ministry of Finance and Planning (Jamaica)</t>
  </si>
  <si>
    <t>JM99</t>
  </si>
  <si>
    <t>Other competent National Authority (Jamaica)</t>
  </si>
  <si>
    <t>JO1</t>
  </si>
  <si>
    <t>Department of Statistics (Jordan)</t>
  </si>
  <si>
    <t>JO2</t>
  </si>
  <si>
    <t>Central Bank of Jordan</t>
  </si>
  <si>
    <t>JO4</t>
  </si>
  <si>
    <t>Ministry of Finance (Jordan)</t>
  </si>
  <si>
    <t>JO99</t>
  </si>
  <si>
    <t>Other competent National Authority (Jordan)</t>
  </si>
  <si>
    <t>JP1</t>
  </si>
  <si>
    <t>Bureau of Statistics (Japan)</t>
  </si>
  <si>
    <t>JP2</t>
  </si>
  <si>
    <t>Bank of Japan</t>
  </si>
  <si>
    <t>JP4</t>
  </si>
  <si>
    <t>Ministry of Finance (Japan)</t>
  </si>
  <si>
    <t>JP6</t>
  </si>
  <si>
    <t>Financial Services Agency (Japan)</t>
  </si>
  <si>
    <t>KE1</t>
  </si>
  <si>
    <t>Central Bureau of Statistics (Kenya)</t>
  </si>
  <si>
    <t>KE2</t>
  </si>
  <si>
    <t>Central Bank of Kenya</t>
  </si>
  <si>
    <t>KE3</t>
  </si>
  <si>
    <t>Ministry of Planning and National Development (Kenya)</t>
  </si>
  <si>
    <t>KE4</t>
  </si>
  <si>
    <t>Office of the Vice President and Ministry of Finance (Kenya)</t>
  </si>
  <si>
    <t>KE99</t>
  </si>
  <si>
    <t>Other competent National Authority (Kenya)</t>
  </si>
  <si>
    <t>KG1</t>
  </si>
  <si>
    <t>National Statistical Committee of Kyrgyz Republic</t>
  </si>
  <si>
    <t>KG2</t>
  </si>
  <si>
    <t>National Bank of the Kyrgyz Republic</t>
  </si>
  <si>
    <t>KG4</t>
  </si>
  <si>
    <t>Ministry of Finance (Kyrgyz Republic)</t>
  </si>
  <si>
    <t>KG99</t>
  </si>
  <si>
    <t>Other competent National Authority (Kyrgyz Republic)</t>
  </si>
  <si>
    <t>KH1</t>
  </si>
  <si>
    <t>National Institute of Statistics (Cambodia)</t>
  </si>
  <si>
    <t>KH2</t>
  </si>
  <si>
    <t>National Bank of Cambodia</t>
  </si>
  <si>
    <t>KH4</t>
  </si>
  <si>
    <t>Ministère de l'économie et des finances (Cambodia)</t>
  </si>
  <si>
    <t>KI2</t>
  </si>
  <si>
    <t>Bank of Kiribati, Ltd</t>
  </si>
  <si>
    <t>KI4</t>
  </si>
  <si>
    <t>Ministry of Finance and Economic Planning (Kiribati)</t>
  </si>
  <si>
    <t>KM2</t>
  </si>
  <si>
    <t>Banque Centrale des Comoros</t>
  </si>
  <si>
    <t>KM4</t>
  </si>
  <si>
    <t>Ministere des Finances, du budget et du plan (Comoros)</t>
  </si>
  <si>
    <t>KN1</t>
  </si>
  <si>
    <t>Statistical Office (St. Kitts and Nevis)</t>
  </si>
  <si>
    <t>KN2</t>
  </si>
  <si>
    <t>Eastern Caribbean Central Bank (ECCB) (St. Kitts and Nevis)</t>
  </si>
  <si>
    <t>KN4</t>
  </si>
  <si>
    <t>Ministry of Finance (St. Kitts and Nevis)</t>
  </si>
  <si>
    <t>KR1</t>
  </si>
  <si>
    <t>Korea National Statistical Office (KNSO)</t>
  </si>
  <si>
    <t>KR2</t>
  </si>
  <si>
    <t>The Bank of Korea</t>
  </si>
  <si>
    <t>KR3</t>
  </si>
  <si>
    <t>Economic Planning Board (Korea, Republic of)</t>
  </si>
  <si>
    <t>KR4</t>
  </si>
  <si>
    <t>Ministry of Finance and Economy (Korea, Republic of)</t>
  </si>
  <si>
    <t>KW1</t>
  </si>
  <si>
    <t>Statistics and Information Technology Sector (Kuwait)</t>
  </si>
  <si>
    <t>KW2</t>
  </si>
  <si>
    <t>Central Bank of Kuwait</t>
  </si>
  <si>
    <t>KW4</t>
  </si>
  <si>
    <t>Ministry of Finance (Kuwait)</t>
  </si>
  <si>
    <t>KW99</t>
  </si>
  <si>
    <t>Other competent National Authority (Kuwait)</t>
  </si>
  <si>
    <t>KY1</t>
  </si>
  <si>
    <t>Department of Finance &amp; Development / Statistical Office (Cayman Islands)</t>
  </si>
  <si>
    <t>KY2</t>
  </si>
  <si>
    <t>Cayman Islands Monetary Authority</t>
  </si>
  <si>
    <t>KY99</t>
  </si>
  <si>
    <t>Other competent National Authority (Cayman Islands)</t>
  </si>
  <si>
    <t>KZ1</t>
  </si>
  <si>
    <t>National Statistical Agency of the Republic of Kazakhstan</t>
  </si>
  <si>
    <t>KZ2</t>
  </si>
  <si>
    <t>National Bank of the Republic of Kazakhstan</t>
  </si>
  <si>
    <t>KZ4</t>
  </si>
  <si>
    <t>Ministry of Finance (Kazakhstan)</t>
  </si>
  <si>
    <t>KZ99</t>
  </si>
  <si>
    <t>Other competent National Authority (Kazakhstan)</t>
  </si>
  <si>
    <t>LA2</t>
  </si>
  <si>
    <t>Bank of the Lao P.D.R.</t>
  </si>
  <si>
    <t>LA4</t>
  </si>
  <si>
    <t>Ministry of Finance (Lao People's Democratic Republic)</t>
  </si>
  <si>
    <t>LB1</t>
  </si>
  <si>
    <t>Central Administration of Statistics (Lebanon)</t>
  </si>
  <si>
    <t>LB2</t>
  </si>
  <si>
    <t>Banque du Liban (Lebanon)</t>
  </si>
  <si>
    <t>LB4</t>
  </si>
  <si>
    <t>Ministere des finances (Lebanon)</t>
  </si>
  <si>
    <t>LB99</t>
  </si>
  <si>
    <t>Other competent National Authority (Lebanon)</t>
  </si>
  <si>
    <t>LC1</t>
  </si>
  <si>
    <t>Statistical Office (St. Lucia)</t>
  </si>
  <si>
    <t>LC2</t>
  </si>
  <si>
    <t>Eastern Caribbean Central Bank (ECCB) (St. Lucia)</t>
  </si>
  <si>
    <t>LC4</t>
  </si>
  <si>
    <t>Ministry of Finance, International Financial Services and Economic Affairs (St. Lucia)</t>
  </si>
  <si>
    <t>LI1</t>
  </si>
  <si>
    <t>Amt fur Volkswirtschaft</t>
  </si>
  <si>
    <t>LI99</t>
  </si>
  <si>
    <t>Other competent National Authority (Liechtenstein)</t>
  </si>
  <si>
    <t>LK2</t>
  </si>
  <si>
    <t>Central Bank of Sri Lanka</t>
  </si>
  <si>
    <t>LR1</t>
  </si>
  <si>
    <t>Ministry of Planning and Economic Affairs (Liberia)</t>
  </si>
  <si>
    <t>LR2</t>
  </si>
  <si>
    <t>Central Bank of Liberia</t>
  </si>
  <si>
    <t>LR4</t>
  </si>
  <si>
    <t>Ministry of Finance (Liberia)</t>
  </si>
  <si>
    <t>LR99</t>
  </si>
  <si>
    <t>Other competent National Authority (Liberia)</t>
  </si>
  <si>
    <t>LS1</t>
  </si>
  <si>
    <t>Bureau of Statistics (Lesotho)</t>
  </si>
  <si>
    <t>LS2</t>
  </si>
  <si>
    <t>Central Bank of Lesotho</t>
  </si>
  <si>
    <t>LS4</t>
  </si>
  <si>
    <t>Ministry of Finance (Lesotho)</t>
  </si>
  <si>
    <t>LT1</t>
  </si>
  <si>
    <t>Lithuania, Department of Statistics</t>
  </si>
  <si>
    <t>LT2</t>
  </si>
  <si>
    <t>Bank of Lithuania</t>
  </si>
  <si>
    <t>LT4</t>
  </si>
  <si>
    <t>Ministry of Finance (Lithuania)</t>
  </si>
  <si>
    <t>LT99</t>
  </si>
  <si>
    <t>Other competent National Authority (Lithuania)</t>
  </si>
  <si>
    <t>LU1</t>
  </si>
  <si>
    <t>STATEC - Service central de la statistique et des études économiques du Luxembourg</t>
  </si>
  <si>
    <t>LU2</t>
  </si>
  <si>
    <t>Central Bank of Luxembourg</t>
  </si>
  <si>
    <t>LU6</t>
  </si>
  <si>
    <t>CSSF (Luxembourg Financial Sector Surveillance Commission)</t>
  </si>
  <si>
    <t>LU99</t>
  </si>
  <si>
    <t>Other competent National Authority (Luxembourg)</t>
  </si>
  <si>
    <t>LV1</t>
  </si>
  <si>
    <t>Central Statistical Bureau of Latvia</t>
  </si>
  <si>
    <t>LV2</t>
  </si>
  <si>
    <t>Bank of Latvia</t>
  </si>
  <si>
    <t>LV3</t>
  </si>
  <si>
    <t>The Treasury of the Republic of Latvia</t>
  </si>
  <si>
    <t>LV6</t>
  </si>
  <si>
    <t>FCMC (Latvia Financial and Capital Market Commission)</t>
  </si>
  <si>
    <t>LV99</t>
  </si>
  <si>
    <t>Other competent National Authority (Latvia)</t>
  </si>
  <si>
    <t>LY1</t>
  </si>
  <si>
    <t>Census and Statistics Directorate (Libya)</t>
  </si>
  <si>
    <t>LY2</t>
  </si>
  <si>
    <t>Central Bank of Libya</t>
  </si>
  <si>
    <t>LY3</t>
  </si>
  <si>
    <t>General People's Secretariat  of the Treasury (Libya)</t>
  </si>
  <si>
    <t>LY4</t>
  </si>
  <si>
    <t>General Directorate for Economic and Social Planning (Libya)</t>
  </si>
  <si>
    <t>LY5</t>
  </si>
  <si>
    <t>The National Corporation for Information and Documentation (Libya)</t>
  </si>
  <si>
    <t>LY99</t>
  </si>
  <si>
    <t>Other competent National Authority (Libya)</t>
  </si>
  <si>
    <t>MA1</t>
  </si>
  <si>
    <t>Ministere de la Prevision Economique et du Plan (Morocco)</t>
  </si>
  <si>
    <t>MA2</t>
  </si>
  <si>
    <t>Bank Al-Maghrib (Morocco)</t>
  </si>
  <si>
    <t>MA4</t>
  </si>
  <si>
    <t>Ministère de l'Economie, des Finances, de la Privatisation et du Tourisme (Morocco)</t>
  </si>
  <si>
    <t>MA5</t>
  </si>
  <si>
    <t>Office des Changes (Morocco)</t>
  </si>
  <si>
    <t>MA99</t>
  </si>
  <si>
    <t>Other competent National Authority (Morocco)</t>
  </si>
  <si>
    <t>MC1</t>
  </si>
  <si>
    <t>Statistical Office (Monaco)</t>
  </si>
  <si>
    <t>MC99</t>
  </si>
  <si>
    <t>Other competent National Authority (Monaco)</t>
  </si>
  <si>
    <t>MD1</t>
  </si>
  <si>
    <t>National Bureau for Statistics (Moldova)</t>
  </si>
  <si>
    <t>MD2</t>
  </si>
  <si>
    <t>National Bank of Moldova</t>
  </si>
  <si>
    <t>MD4</t>
  </si>
  <si>
    <t>Ministry of Finance (Moldova)</t>
  </si>
  <si>
    <t>MD99</t>
  </si>
  <si>
    <t>Other competent National Authority (Moldova)</t>
  </si>
  <si>
    <t>ME1</t>
  </si>
  <si>
    <t>Statistical Office (Montenegro)</t>
  </si>
  <si>
    <t>ME2</t>
  </si>
  <si>
    <t>Central Bank of Montenegro</t>
  </si>
  <si>
    <t>MG1</t>
  </si>
  <si>
    <t>INSTAT/Exchanges Commerciaux et des Services (Madagascar)</t>
  </si>
  <si>
    <t>MG2</t>
  </si>
  <si>
    <t>Banque Centrale de Madagascar</t>
  </si>
  <si>
    <t>MG4</t>
  </si>
  <si>
    <t>Ministère des finances de l'Economie (Madagascar)</t>
  </si>
  <si>
    <t>MG99</t>
  </si>
  <si>
    <t>Other competent National Authority (Madagascar)</t>
  </si>
  <si>
    <t>MH4</t>
  </si>
  <si>
    <t>Ministry of Finance (Marshall Islands, Rep)</t>
  </si>
  <si>
    <t>MK1</t>
  </si>
  <si>
    <t>State Statistical Office (Macedonia)</t>
  </si>
  <si>
    <t>MK2</t>
  </si>
  <si>
    <t>National Bank of the Republic of Macedonia</t>
  </si>
  <si>
    <t>MK4</t>
  </si>
  <si>
    <t>Ministry of Finance (Macedonia)</t>
  </si>
  <si>
    <t>MK99</t>
  </si>
  <si>
    <t>Other competent National Authority (Macedonia, FYR)</t>
  </si>
  <si>
    <t>ML1</t>
  </si>
  <si>
    <t>Direction Nationale de la Statistique et de  l’Informatique (DNSI) (Mali)</t>
  </si>
  <si>
    <t>ML2</t>
  </si>
  <si>
    <t>Banque Centrale des États de l’Afrique de l’Ouest (BCEAO) (Mali)</t>
  </si>
  <si>
    <t>ML4</t>
  </si>
  <si>
    <t>Ministère des Finances et du Commerce (Mali)</t>
  </si>
  <si>
    <t>ML99</t>
  </si>
  <si>
    <t>Other competent National Authority (Mali)</t>
  </si>
  <si>
    <t>MM1</t>
  </si>
  <si>
    <t>Central Statistical Organization (Myanmar)</t>
  </si>
  <si>
    <t>MM2</t>
  </si>
  <si>
    <t>Central Bank of Myanmar</t>
  </si>
  <si>
    <t>MM4</t>
  </si>
  <si>
    <t>Ministry of  Finance and Revenue (Myanmar)</t>
  </si>
  <si>
    <t>MM99</t>
  </si>
  <si>
    <t>Other competent National Authority (Myanmar)</t>
  </si>
  <si>
    <t>MN1</t>
  </si>
  <si>
    <t>National Statistical Office (Mongolia)</t>
  </si>
  <si>
    <t>MN2</t>
  </si>
  <si>
    <t>Bank of Mongolia</t>
  </si>
  <si>
    <t>MN4</t>
  </si>
  <si>
    <t>Ministry of Finance and Economy (Mongolia)</t>
  </si>
  <si>
    <t>MN99</t>
  </si>
  <si>
    <t>Other competent National Authority (Mongolia)</t>
  </si>
  <si>
    <t>MO1</t>
  </si>
  <si>
    <t>Statistics and Census Department (China,P.R.:Macao)</t>
  </si>
  <si>
    <t>MO2</t>
  </si>
  <si>
    <t>Monetary Authority of Macau (China,P.R.:Macao)</t>
  </si>
  <si>
    <t>MO3</t>
  </si>
  <si>
    <t>Revenue Bureau of Macao</t>
  </si>
  <si>
    <t>MO4</t>
  </si>
  <si>
    <t>Departamento de Estudos e Planeamento Financeiro (China,P.R.:Macao)</t>
  </si>
  <si>
    <t>MO99</t>
  </si>
  <si>
    <t>Other competent National Authority (China,P.R.:Macao)</t>
  </si>
  <si>
    <t>MQ1</t>
  </si>
  <si>
    <t>Department of Statistics (Martinique)</t>
  </si>
  <si>
    <t>MQ99</t>
  </si>
  <si>
    <t>Other competent National Authority (Martinique)</t>
  </si>
  <si>
    <t>MR1</t>
  </si>
  <si>
    <t>Department of Statistics and Economic Studies (Mauritania)</t>
  </si>
  <si>
    <t>MR2</t>
  </si>
  <si>
    <t>Banque Centrale de Mauritanie</t>
  </si>
  <si>
    <t>MR3</t>
  </si>
  <si>
    <t>Ministere du Plan (Mauritania)</t>
  </si>
  <si>
    <t>MR4</t>
  </si>
  <si>
    <t>Ministère des Finances (Mauritania)</t>
  </si>
  <si>
    <t>MT1</t>
  </si>
  <si>
    <t>National Statistics Office (Malta)</t>
  </si>
  <si>
    <t>MT2</t>
  </si>
  <si>
    <t>Central Bank of Malta</t>
  </si>
  <si>
    <t>MT4</t>
  </si>
  <si>
    <t>Ministry of Finance (Malta)</t>
  </si>
  <si>
    <t>MT6</t>
  </si>
  <si>
    <t>MFSA (Malta Financial Services Authority)</t>
  </si>
  <si>
    <t>MT97</t>
  </si>
  <si>
    <t>Malta Maritime Authority</t>
  </si>
  <si>
    <t>MT98</t>
  </si>
  <si>
    <t>Malta International Airport</t>
  </si>
  <si>
    <t>MT99</t>
  </si>
  <si>
    <t>Other competent National Authority (Malta)</t>
  </si>
  <si>
    <t>MU1</t>
  </si>
  <si>
    <t>Central Statistical Office (Mauritius)</t>
  </si>
  <si>
    <t>MU2</t>
  </si>
  <si>
    <t>Bank of Mauritius</t>
  </si>
  <si>
    <t>MU99</t>
  </si>
  <si>
    <t>Other competent National Authority (Mauritius)</t>
  </si>
  <si>
    <t>MV2</t>
  </si>
  <si>
    <t>Maldives Monetary Authority (Maldives)</t>
  </si>
  <si>
    <t>MV3</t>
  </si>
  <si>
    <t>Ministry of Planning and Development (Maldives)</t>
  </si>
  <si>
    <t>MV4</t>
  </si>
  <si>
    <t>Ministry of Finance and Treasury (Maldives)</t>
  </si>
  <si>
    <t>MW1</t>
  </si>
  <si>
    <t>National Statistical Office (Malawi)</t>
  </si>
  <si>
    <t>MW2</t>
  </si>
  <si>
    <t>Reserve Bank of Malawi</t>
  </si>
  <si>
    <t>MW4</t>
  </si>
  <si>
    <t>Ministry of Finance (Malawi)</t>
  </si>
  <si>
    <t>MW99</t>
  </si>
  <si>
    <t>Other competent National Authority (Malawi)</t>
  </si>
  <si>
    <t>MX1</t>
  </si>
  <si>
    <t>Instituto Nacional de Estadística Geografia e Informatica (INEGI) (Mexico)</t>
  </si>
  <si>
    <t>MX2</t>
  </si>
  <si>
    <t>Banco de Mexico</t>
  </si>
  <si>
    <t>MX4</t>
  </si>
  <si>
    <t>Secretaria de Hacienda y Crédito Público (Mexico)</t>
  </si>
  <si>
    <t>MX99</t>
  </si>
  <si>
    <t>Other competent National Authority (Mexico)</t>
  </si>
  <si>
    <t>Department of Statistics Malaysia</t>
  </si>
  <si>
    <t>Bank Negara Malaysia</t>
  </si>
  <si>
    <t>MY99</t>
  </si>
  <si>
    <t>Other competent National Authority (Malaysia)</t>
  </si>
  <si>
    <t>MZ1</t>
  </si>
  <si>
    <t>Direcção Nacional de Estatística (Mozambique)</t>
  </si>
  <si>
    <t>MZ2</t>
  </si>
  <si>
    <t>Banco de Moçambique</t>
  </si>
  <si>
    <t>MZ4</t>
  </si>
  <si>
    <t>Ministry of Planning and Finance (Mozambique)</t>
  </si>
  <si>
    <t>MZ99</t>
  </si>
  <si>
    <t>Other competent National Authority (Mozambique)</t>
  </si>
  <si>
    <t>NA1</t>
  </si>
  <si>
    <t>Central Bureau of Statistics (Namibia)</t>
  </si>
  <si>
    <t>NA2</t>
  </si>
  <si>
    <t>Bank of Namibia</t>
  </si>
  <si>
    <t>NA4</t>
  </si>
  <si>
    <t>Ministry of Finance (Namibia)</t>
  </si>
  <si>
    <t>NC1</t>
  </si>
  <si>
    <t>Institut Territorial de la Statistique et des Etudes Economiques (New Caledonia)</t>
  </si>
  <si>
    <t>NC99</t>
  </si>
  <si>
    <t>Other competent National Authority (French Territories, New Caledonia)</t>
  </si>
  <si>
    <t>NE2</t>
  </si>
  <si>
    <t>Banque Centrale des États de l’Afrique de l’Ouest (BCEAO) (Niger)</t>
  </si>
  <si>
    <t>NE3</t>
  </si>
  <si>
    <t>Ministere du Plan (Niger)</t>
  </si>
  <si>
    <t>NE4</t>
  </si>
  <si>
    <t>Ministère des Finances (Niger)</t>
  </si>
  <si>
    <t>NG1</t>
  </si>
  <si>
    <t>Federal Office of Statistics (Nigeria)</t>
  </si>
  <si>
    <t>NG2</t>
  </si>
  <si>
    <t>Central Bank of Nigeria</t>
  </si>
  <si>
    <t>NG4</t>
  </si>
  <si>
    <t>Federal Ministry of Finance (Nigeria)</t>
  </si>
  <si>
    <t>NG99</t>
  </si>
  <si>
    <t>Other competent National Authority (Nigeria)</t>
  </si>
  <si>
    <t>NI2</t>
  </si>
  <si>
    <t>Banco Central de Nicaragua</t>
  </si>
  <si>
    <t>NI4</t>
  </si>
  <si>
    <t>Ministerio de Hacienda y Crédito Público (Nicaragua)</t>
  </si>
  <si>
    <t>NL1</t>
  </si>
  <si>
    <t>Central Bureau voor de Statistiek (Netherlands)</t>
  </si>
  <si>
    <t>NL2</t>
  </si>
  <si>
    <t>Nederlandse Bank (Netherlands)</t>
  </si>
  <si>
    <t>NL4</t>
  </si>
  <si>
    <t>Ministry of Finance (Netherlands)</t>
  </si>
  <si>
    <t>NL99</t>
  </si>
  <si>
    <t>Other competent National Authority (Netherlands)</t>
  </si>
  <si>
    <t>NO1</t>
  </si>
  <si>
    <t>Statistics Norway</t>
  </si>
  <si>
    <t>NO2</t>
  </si>
  <si>
    <t>Norges Bank (Norway)</t>
  </si>
  <si>
    <t>NO98</t>
  </si>
  <si>
    <t>Avinor (Civil Aviation Administration)</t>
  </si>
  <si>
    <t>NO99</t>
  </si>
  <si>
    <t>Other competent National Authority (Norway)</t>
  </si>
  <si>
    <t>NP1</t>
  </si>
  <si>
    <t>Central Bureau of Statistics (Nepal)</t>
  </si>
  <si>
    <t>NP2</t>
  </si>
  <si>
    <t>Nepal Rastra Bank</t>
  </si>
  <si>
    <t>NP4</t>
  </si>
  <si>
    <t>Ministry of Finance (Nepal)</t>
  </si>
  <si>
    <t>NR1</t>
  </si>
  <si>
    <t>Nauru Bureau of Statistics (Nauru)</t>
  </si>
  <si>
    <t>NR4</t>
  </si>
  <si>
    <t>Ministry of Finance (Nauru)</t>
  </si>
  <si>
    <t>NR99</t>
  </si>
  <si>
    <t>Other competent National Authority (Nauru)</t>
  </si>
  <si>
    <t>NU1</t>
  </si>
  <si>
    <t>Statistics Offie Niue</t>
  </si>
  <si>
    <t>NZ1</t>
  </si>
  <si>
    <t>Statistics New Zealand</t>
  </si>
  <si>
    <t>NZ2</t>
  </si>
  <si>
    <t>Reserve Bank of New Zealand</t>
  </si>
  <si>
    <t>NZ99</t>
  </si>
  <si>
    <t>Other competent National Authority (New Zealand)</t>
  </si>
  <si>
    <t>Central Bank of Oman</t>
  </si>
  <si>
    <t>OM4</t>
  </si>
  <si>
    <t>Ministry of Finance (Oman)</t>
  </si>
  <si>
    <t>PA1</t>
  </si>
  <si>
    <t>Directorate of Statistics and Census (Panama)</t>
  </si>
  <si>
    <t>PA2</t>
  </si>
  <si>
    <t>Banco Nacional de Panama</t>
  </si>
  <si>
    <t>PA3</t>
  </si>
  <si>
    <t>Office of the Controller General (Panama)</t>
  </si>
  <si>
    <t>PA6</t>
  </si>
  <si>
    <t>Superintendencia de Bancos (Panama)</t>
  </si>
  <si>
    <t>PE2</t>
  </si>
  <si>
    <t>Banco Central de Reserva del Perú</t>
  </si>
  <si>
    <t>PE4</t>
  </si>
  <si>
    <t>Ministerio de Economía y Finanzas (Peru)</t>
  </si>
  <si>
    <t>PG1</t>
  </si>
  <si>
    <t>National Statistical Office (Papua New Guinea)</t>
  </si>
  <si>
    <t>PG2</t>
  </si>
  <si>
    <t>Bank of Papua New Guinea</t>
  </si>
  <si>
    <t>PG99</t>
  </si>
  <si>
    <t>Other competent National Authority (Papua New Guinea)</t>
  </si>
  <si>
    <t>PH2</t>
  </si>
  <si>
    <t>Central Bank of the Philippines</t>
  </si>
  <si>
    <t>PH3</t>
  </si>
  <si>
    <t>Bureau of the Treasury (Philippines)</t>
  </si>
  <si>
    <t>PK1</t>
  </si>
  <si>
    <t>Pakistan Bureau of Statistics (Pakistan)</t>
  </si>
  <si>
    <t>PK2</t>
  </si>
  <si>
    <t>State Bank of Pakistan</t>
  </si>
  <si>
    <t>PK4</t>
  </si>
  <si>
    <t>Ministry of Finance (Pakistan)</t>
  </si>
  <si>
    <t>PK99</t>
  </si>
  <si>
    <t>Other competent National Authority (Pakistan)</t>
  </si>
  <si>
    <t>PL1</t>
  </si>
  <si>
    <t>Central Statistical Office of Poland</t>
  </si>
  <si>
    <t>PL2</t>
  </si>
  <si>
    <t>Narodowy Bank Polski (Poland)</t>
  </si>
  <si>
    <t>PL4</t>
  </si>
  <si>
    <t>Ministry of Finance (Poland)</t>
  </si>
  <si>
    <t>PL99</t>
  </si>
  <si>
    <t>Other competent National Authority (Poland)</t>
  </si>
  <si>
    <t>PS1</t>
  </si>
  <si>
    <t>Palestinian Central Bureau of Statistics</t>
  </si>
  <si>
    <t>PS2</t>
  </si>
  <si>
    <t>Palestine Monetary Authority</t>
  </si>
  <si>
    <t>PS99</t>
  </si>
  <si>
    <t>Other competent National Authority (West Bank and Gaza)</t>
  </si>
  <si>
    <t>PT1</t>
  </si>
  <si>
    <t>Instituto Nacional de Estatística (Portugal)</t>
  </si>
  <si>
    <t>PT2</t>
  </si>
  <si>
    <t>Banco de Portugal (Portugal)</t>
  </si>
  <si>
    <t>PT3</t>
  </si>
  <si>
    <t>Direccao Geral do Orçamento (DGO) (Portugal)</t>
  </si>
  <si>
    <t>PT4</t>
  </si>
  <si>
    <t>Ministerio Das Financas (Portugal)</t>
  </si>
  <si>
    <t>PT99</t>
  </si>
  <si>
    <t>Other competent National Authority (Portugal)</t>
  </si>
  <si>
    <t>PW1</t>
  </si>
  <si>
    <t>Statistical office (Palau)</t>
  </si>
  <si>
    <t>PW99</t>
  </si>
  <si>
    <t>Other competent National Authority (Palau)</t>
  </si>
  <si>
    <t>PY2</t>
  </si>
  <si>
    <t>Banco Central del Paraguay</t>
  </si>
  <si>
    <t>PY4</t>
  </si>
  <si>
    <t>Ministerio de Hacienda (Paraguay)</t>
  </si>
  <si>
    <t>QA2</t>
  </si>
  <si>
    <t>Qatar Central Bank</t>
  </si>
  <si>
    <t>QA3</t>
  </si>
  <si>
    <t>Customs Department (Qatar)</t>
  </si>
  <si>
    <t>QA4</t>
  </si>
  <si>
    <t>Ministry of Finance, Economy and Commerce (Qatar)</t>
  </si>
  <si>
    <t>RO1</t>
  </si>
  <si>
    <t>Romania, National Commission for Statistics</t>
  </si>
  <si>
    <t>RO2</t>
  </si>
  <si>
    <t>National Bank of Romania</t>
  </si>
  <si>
    <t>RO4</t>
  </si>
  <si>
    <t>Ministère des Finances Public (Romania)</t>
  </si>
  <si>
    <t>RO99</t>
  </si>
  <si>
    <t>Other competent National Authority (Romania)</t>
  </si>
  <si>
    <t>RS1</t>
  </si>
  <si>
    <t>Statistical Office of the Republic of Serbia</t>
  </si>
  <si>
    <t>RS2</t>
  </si>
  <si>
    <t>National Bank of Serbia (NBS) (Serbia, Rep. of)</t>
  </si>
  <si>
    <t>RU1</t>
  </si>
  <si>
    <t>Federal State Statistics Service (Russian Federation)</t>
  </si>
  <si>
    <t>RU2</t>
  </si>
  <si>
    <t>Central Bank of Russian Federation</t>
  </si>
  <si>
    <t>RU3</t>
  </si>
  <si>
    <t>State Customs Committee of the Russian Federation</t>
  </si>
  <si>
    <t>RU4</t>
  </si>
  <si>
    <t>Ministry of Finance (Russian Federation)</t>
  </si>
  <si>
    <t>RU99</t>
  </si>
  <si>
    <t>Other competent National Authority (Russian Federation)</t>
  </si>
  <si>
    <t>RW1</t>
  </si>
  <si>
    <t>General Office of Statistics (Rwanda)</t>
  </si>
  <si>
    <t>RW2</t>
  </si>
  <si>
    <t>Banque Nationale Du Rwanda</t>
  </si>
  <si>
    <t>RW4</t>
  </si>
  <si>
    <t>Ministère des Finances et Planification Economie (Rwanda)</t>
  </si>
  <si>
    <t>SA1</t>
  </si>
  <si>
    <t>Central Department of Statistics (Saudi Arabia)</t>
  </si>
  <si>
    <t>SA2</t>
  </si>
  <si>
    <t>Saudi Arabian Monetary Agency</t>
  </si>
  <si>
    <t>SA4</t>
  </si>
  <si>
    <t>Ministry of Finance (Saudi Arabia)</t>
  </si>
  <si>
    <t>SA99</t>
  </si>
  <si>
    <t>Other competent National Authority (Saudi Arabia)</t>
  </si>
  <si>
    <t>SB1</t>
  </si>
  <si>
    <t>Statistical Office (Solomon Islands)</t>
  </si>
  <si>
    <t>SB2</t>
  </si>
  <si>
    <t>Central Bank of Solomon Islands</t>
  </si>
  <si>
    <t>SB4</t>
  </si>
  <si>
    <t>Ministry of Finance and Treasury (Solomon Islands)</t>
  </si>
  <si>
    <t>SC2</t>
  </si>
  <si>
    <t>Central Bank of Seychelles</t>
  </si>
  <si>
    <t>SC4</t>
  </si>
  <si>
    <t>Ministry of Finance (Seychelles)</t>
  </si>
  <si>
    <t>SC6</t>
  </si>
  <si>
    <t>Ministry of Administration and Manpower, Management and Information Systems Division  (Seychelles)</t>
  </si>
  <si>
    <t>SD1</t>
  </si>
  <si>
    <t>Central Bureau of Statistics (Sudan)</t>
  </si>
  <si>
    <t>SD2</t>
  </si>
  <si>
    <t>Bank of Sudan</t>
  </si>
  <si>
    <t>SD4</t>
  </si>
  <si>
    <t>Ministry of Finance and National Economy (Sudan)</t>
  </si>
  <si>
    <t>SD99</t>
  </si>
  <si>
    <t>Other competent National Authority (Sudan)</t>
  </si>
  <si>
    <t>SE1</t>
  </si>
  <si>
    <t>Statistics Sweden (Sweden)</t>
  </si>
  <si>
    <t>SE2</t>
  </si>
  <si>
    <t>Sveriges Riksbank (Sweden)</t>
  </si>
  <si>
    <t>SE3</t>
  </si>
  <si>
    <t>Sika Swedish Institute for Transport and Communications Analysis</t>
  </si>
  <si>
    <t>SE4</t>
  </si>
  <si>
    <t>Banverket (National Rail Administration) Sweden</t>
  </si>
  <si>
    <t>SE5</t>
  </si>
  <si>
    <t>National Institute of Economic Research (Sweden)</t>
  </si>
  <si>
    <t>SE99</t>
  </si>
  <si>
    <t>Other competent National Authority (Sweden)</t>
  </si>
  <si>
    <t>SG1</t>
  </si>
  <si>
    <t>Ministry of Trade and Industry / Department of Statistics (Singapore)</t>
  </si>
  <si>
    <t>SG2</t>
  </si>
  <si>
    <t>Monetary Authority of Singapore</t>
  </si>
  <si>
    <t>SG3</t>
  </si>
  <si>
    <t>International Enterprise Singapore</t>
  </si>
  <si>
    <t>SG4</t>
  </si>
  <si>
    <t>Ministry of Finance (Singapore)</t>
  </si>
  <si>
    <t>SG99</t>
  </si>
  <si>
    <t>Other competent National Authority (Singapore)</t>
  </si>
  <si>
    <t>SH1</t>
  </si>
  <si>
    <t>Saint Helena Statistical Office</t>
  </si>
  <si>
    <t>SI1</t>
  </si>
  <si>
    <t>Statistical Office of the Republic of Slovenia</t>
  </si>
  <si>
    <t>SI2</t>
  </si>
  <si>
    <t>Bank of Slovenia</t>
  </si>
  <si>
    <t>SI4</t>
  </si>
  <si>
    <t>Ministry of Finance (Slovenia)</t>
  </si>
  <si>
    <t>SI99</t>
  </si>
  <si>
    <t>Other competent National Authority (Slovenia)</t>
  </si>
  <si>
    <t>SK1</t>
  </si>
  <si>
    <t>Statistical Office of the Slovak Republic</t>
  </si>
  <si>
    <t>SK2</t>
  </si>
  <si>
    <t>National Bank of Slovakia</t>
  </si>
  <si>
    <t>SK4</t>
  </si>
  <si>
    <t>Ministry of Finance of the Slovak Republic</t>
  </si>
  <si>
    <t>SK99</t>
  </si>
  <si>
    <t>Other competent National Authority (Slovak Republic)</t>
  </si>
  <si>
    <t>SL2</t>
  </si>
  <si>
    <t>Bank of Sierra Leone</t>
  </si>
  <si>
    <t>SM1</t>
  </si>
  <si>
    <t>Office of Economic Planning and Data Processing Center and Statistics (San Marino)</t>
  </si>
  <si>
    <t>SM2</t>
  </si>
  <si>
    <t>Instituto di Credito Sammarinese / Central Bank (San Marino)</t>
  </si>
  <si>
    <t>SM4</t>
  </si>
  <si>
    <t>Ministry of Finance and Budget (San Marino)</t>
  </si>
  <si>
    <t>SN1</t>
  </si>
  <si>
    <t>Direction de la Prevision et de la Statistique (Senegal)</t>
  </si>
  <si>
    <t>SN2</t>
  </si>
  <si>
    <t>Banque Centrale des États de l'Afrique de l'Ouest (BCEAO) (Senegal)</t>
  </si>
  <si>
    <t>SN4</t>
  </si>
  <si>
    <t>Ministère de l'Economie et des Finance (Senegal)</t>
  </si>
  <si>
    <t>SN99</t>
  </si>
  <si>
    <t>Other competent National Authority (Senegal)</t>
  </si>
  <si>
    <t>SO2</t>
  </si>
  <si>
    <t>Central Bank of Somalia</t>
  </si>
  <si>
    <t>SR1</t>
  </si>
  <si>
    <t>General Bureau of Statistics (Suriname)</t>
  </si>
  <si>
    <t>SR2</t>
  </si>
  <si>
    <t>Centrale Bank van Suriname</t>
  </si>
  <si>
    <t>SR4</t>
  </si>
  <si>
    <t>Ministry of Finance (Suriname)</t>
  </si>
  <si>
    <t>SR99</t>
  </si>
  <si>
    <t>Other competent National Authority (Suriname)</t>
  </si>
  <si>
    <t>SS1</t>
  </si>
  <si>
    <t>National Bureau of Statistics (South Sudan)</t>
  </si>
  <si>
    <t>SS2</t>
  </si>
  <si>
    <t>Bank of South Sudan</t>
  </si>
  <si>
    <t>SS99</t>
  </si>
  <si>
    <t>Other competent National Authority (South Sudan)</t>
  </si>
  <si>
    <t>ST2</t>
  </si>
  <si>
    <t>Banco Central de Sao Tome e Principe</t>
  </si>
  <si>
    <t>ST4</t>
  </si>
  <si>
    <t>Ministry of Planning and Financing (São Tomé and Príncipe)</t>
  </si>
  <si>
    <t>SV2</t>
  </si>
  <si>
    <t>Banco Central de Reserva de El Salvador</t>
  </si>
  <si>
    <t>SV4</t>
  </si>
  <si>
    <t>Ministerio de Hacienda (El Salvador)</t>
  </si>
  <si>
    <t>SX1</t>
  </si>
  <si>
    <t>Bureau for Statistics Sint Maarten</t>
  </si>
  <si>
    <t>SX99</t>
  </si>
  <si>
    <t>Other competent National Authority (Sint Maarten)</t>
  </si>
  <si>
    <t>SY1</t>
  </si>
  <si>
    <t>Central Bureau of Statistics (Syria Arab Rep.)</t>
  </si>
  <si>
    <t>SY2</t>
  </si>
  <si>
    <t>Central Bank of Syria</t>
  </si>
  <si>
    <t>SY4</t>
  </si>
  <si>
    <t>Ministry of Finance (Syrian Arab Rep.)</t>
  </si>
  <si>
    <t>SY99</t>
  </si>
  <si>
    <t>Other competent National Authority (Syrian Arab Republic)</t>
  </si>
  <si>
    <t>SZ1</t>
  </si>
  <si>
    <t>Central Statistical Office (Swaziland)</t>
  </si>
  <si>
    <t>SZ2</t>
  </si>
  <si>
    <t>Central Bank of Swaziland</t>
  </si>
  <si>
    <t>SZ4</t>
  </si>
  <si>
    <t>Ministry of Finance (Swaziland)</t>
  </si>
  <si>
    <t>TC4</t>
  </si>
  <si>
    <t>Ministry of Finance (Turks and Caicos)</t>
  </si>
  <si>
    <t>TC99</t>
  </si>
  <si>
    <t>Other competent National Authority (Turks and Caicos)</t>
  </si>
  <si>
    <t>TD1</t>
  </si>
  <si>
    <t>Institut de la Statistique (INSDEE) (Chad)</t>
  </si>
  <si>
    <t>TD2</t>
  </si>
  <si>
    <t>Banque des États de l’Afrique Centrale (BEAC) (Chad)</t>
  </si>
  <si>
    <t>TD4</t>
  </si>
  <si>
    <t>Ministere des finances (Chad)</t>
  </si>
  <si>
    <t>TD99</t>
  </si>
  <si>
    <t>Other competent National Authority (Chad)</t>
  </si>
  <si>
    <t>TG2</t>
  </si>
  <si>
    <t>Banque Centrale des États de l'Afrique de l'Ouest (BCEAO) (Togo)</t>
  </si>
  <si>
    <t>TG3</t>
  </si>
  <si>
    <t>Ministere du Plan (Togo)</t>
  </si>
  <si>
    <t>TG4</t>
  </si>
  <si>
    <t>Ministère de l’Economie des Finances (Togo)</t>
  </si>
  <si>
    <t>TH2</t>
  </si>
  <si>
    <t>Bank of Thailand</t>
  </si>
  <si>
    <t>TH4</t>
  </si>
  <si>
    <t>Ministry of Finance (Thailand)</t>
  </si>
  <si>
    <t>TH5</t>
  </si>
  <si>
    <t>National Economic and Social Development Board (Thailand)</t>
  </si>
  <si>
    <t>TJ1</t>
  </si>
  <si>
    <t>State Statistical Agency of Tajikistan</t>
  </si>
  <si>
    <t>TJ2</t>
  </si>
  <si>
    <t>National Bank of Tajikistan</t>
  </si>
  <si>
    <t>TJ4</t>
  </si>
  <si>
    <t>Ministry of Finance (Tajikistan)</t>
  </si>
  <si>
    <t>TJ99</t>
  </si>
  <si>
    <t>Other competent National Authority (Tajikistan)</t>
  </si>
  <si>
    <t>TL1</t>
  </si>
  <si>
    <t>Statistical Office (Timor Leste)</t>
  </si>
  <si>
    <t>TL2</t>
  </si>
  <si>
    <t>Banco Central de Timor-Leste</t>
  </si>
  <si>
    <t>TL4</t>
  </si>
  <si>
    <t>Ministry of Finance (Timor-Leste)</t>
  </si>
  <si>
    <t>TL99</t>
  </si>
  <si>
    <t>Other competent National Authority (Timor-Leste)</t>
  </si>
  <si>
    <t>TM1</t>
  </si>
  <si>
    <t>National Institute of State Statistics and Information (Turkmenistan)</t>
  </si>
  <si>
    <t>TM2</t>
  </si>
  <si>
    <t>Central Bank of Turkmenistan</t>
  </si>
  <si>
    <t>TM4</t>
  </si>
  <si>
    <t>Ministry of Economy and Finance (Turkmenistan)</t>
  </si>
  <si>
    <t>TM99</t>
  </si>
  <si>
    <t>Other competent National Authority (Turkmenistan)</t>
  </si>
  <si>
    <t>TN1</t>
  </si>
  <si>
    <t>National Institute of Statistics (Tunisia)</t>
  </si>
  <si>
    <t>TN2</t>
  </si>
  <si>
    <t>Banque centrale de Tunisie</t>
  </si>
  <si>
    <t>TN4</t>
  </si>
  <si>
    <t>Ministère des Finances (Tunisia)</t>
  </si>
  <si>
    <t>TO1</t>
  </si>
  <si>
    <t>Statistics Department (Tonga)</t>
  </si>
  <si>
    <t>TO2</t>
  </si>
  <si>
    <t>National Reserve Bank of Tonga</t>
  </si>
  <si>
    <t>TO4</t>
  </si>
  <si>
    <t>Ministry of Finance (Tonga)</t>
  </si>
  <si>
    <t>TO99</t>
  </si>
  <si>
    <t>Other competent National Authority (Tonga)</t>
  </si>
  <si>
    <t>State Institute of Statistics (Turkey)</t>
  </si>
  <si>
    <t>TR2</t>
  </si>
  <si>
    <t>Central Bank of the Republic of Turkey</t>
  </si>
  <si>
    <t>TR3</t>
  </si>
  <si>
    <t>Hazine Müstesarligi (Turkish Treasury)</t>
  </si>
  <si>
    <t>TR98</t>
  </si>
  <si>
    <t>State Airports Authority</t>
  </si>
  <si>
    <t>TR99</t>
  </si>
  <si>
    <t>Other competent National Authority (Turkey)</t>
  </si>
  <si>
    <t>TT1</t>
  </si>
  <si>
    <t>Central Statistical Office (Trinidad and Tobago)</t>
  </si>
  <si>
    <t>TT2</t>
  </si>
  <si>
    <t>Central Bank of Trinidad and Tobago</t>
  </si>
  <si>
    <t>TT4</t>
  </si>
  <si>
    <t>Ministry of Finance (Trinidad and Tobago)</t>
  </si>
  <si>
    <t>TV1</t>
  </si>
  <si>
    <t>Tuvalu Statistics</t>
  </si>
  <si>
    <t>TW2</t>
  </si>
  <si>
    <t>Central Bank of the Republic of China (Taiwan)</t>
  </si>
  <si>
    <t>TZ1</t>
  </si>
  <si>
    <t>National Bureau of Statistics (Tanzania)</t>
  </si>
  <si>
    <t>TZ2</t>
  </si>
  <si>
    <t>Bank of Tanzania</t>
  </si>
  <si>
    <t>TZ4</t>
  </si>
  <si>
    <t>Ministry of Finance (Tanzania)</t>
  </si>
  <si>
    <t>TZ99</t>
  </si>
  <si>
    <t>Other competent National Authority (Tanzania)</t>
  </si>
  <si>
    <t>U22</t>
  </si>
  <si>
    <t>Euro area central banks</t>
  </si>
  <si>
    <t>U32</t>
  </si>
  <si>
    <t>EU central banks not belonging to the Euro area</t>
  </si>
  <si>
    <t>UA1</t>
  </si>
  <si>
    <t>State Statistics Committee of Ukraine</t>
  </si>
  <si>
    <t>UA2</t>
  </si>
  <si>
    <t>National Bank of Ukraine</t>
  </si>
  <si>
    <t>UA4</t>
  </si>
  <si>
    <t>Ministry of Finance (Ukraine)</t>
  </si>
  <si>
    <t>UA99</t>
  </si>
  <si>
    <t>Other competent National Authority (Ukraine)</t>
  </si>
  <si>
    <t>UG1</t>
  </si>
  <si>
    <t>Uganda Bureau of Statistics</t>
  </si>
  <si>
    <t>UG2</t>
  </si>
  <si>
    <t>Bank of Uganda</t>
  </si>
  <si>
    <t>UG4</t>
  </si>
  <si>
    <t>Ministry of Finance, Planning and Economic Development (Uganda)</t>
  </si>
  <si>
    <t>UG99</t>
  </si>
  <si>
    <t>Other competent National Authority (Uganda)</t>
  </si>
  <si>
    <t>Federal Reserve Bank of New York (USA)</t>
  </si>
  <si>
    <t>US3</t>
  </si>
  <si>
    <t>Board of Governors of the Federal Reserve System (USA)</t>
  </si>
  <si>
    <t>US4</t>
  </si>
  <si>
    <t>U.S. Department of Treasury (USA)</t>
  </si>
  <si>
    <t>US5</t>
  </si>
  <si>
    <t>U.S. Department of Commerce (USA)</t>
  </si>
  <si>
    <t>US6</t>
  </si>
  <si>
    <t>Bureau of Labor Statistics</t>
  </si>
  <si>
    <t>US7</t>
  </si>
  <si>
    <t>Bureau of Census</t>
  </si>
  <si>
    <t>US8</t>
  </si>
  <si>
    <t>Bureau of Economic Analysis</t>
  </si>
  <si>
    <t>UY2</t>
  </si>
  <si>
    <t>Banco Central del Uruguay</t>
  </si>
  <si>
    <t>UY4</t>
  </si>
  <si>
    <t>Ministerio de Economía y Finanzas (Uruguay)</t>
  </si>
  <si>
    <t>UZ1</t>
  </si>
  <si>
    <t>Goskomprognozstat (Uzbekistan)</t>
  </si>
  <si>
    <t>UZ3</t>
  </si>
  <si>
    <t>Ministry of Economy  (Uzbekistan)</t>
  </si>
  <si>
    <t>UZ4</t>
  </si>
  <si>
    <t>Ministry of Finance (Uzbekistan)</t>
  </si>
  <si>
    <t>UZ99</t>
  </si>
  <si>
    <t>Other competent National Authority (Uzbekistan)</t>
  </si>
  <si>
    <t>VC1</t>
  </si>
  <si>
    <t>Statistical Unit (St. Vincent and Grenadines)</t>
  </si>
  <si>
    <t>VC2</t>
  </si>
  <si>
    <t>Eastern Caribbean Central Bank (ECCB) (St. Vincent and Grenadines)</t>
  </si>
  <si>
    <t>VC4</t>
  </si>
  <si>
    <t>Ministry of Finance and Planning (St. Vincent and the Grenadines)</t>
  </si>
  <si>
    <t>VE2</t>
  </si>
  <si>
    <t>Banco Central de Venezuela</t>
  </si>
  <si>
    <t>VE4</t>
  </si>
  <si>
    <t>Ministerio de Finanzas (Venezuela)</t>
  </si>
  <si>
    <t>VG99</t>
  </si>
  <si>
    <t>Other competent National Authority (Virgin Islands, British)</t>
  </si>
  <si>
    <t>VI99</t>
  </si>
  <si>
    <t>Other competent National Authority (Virgin Islands, US)</t>
  </si>
  <si>
    <t>VN1</t>
  </si>
  <si>
    <t>General Statistics Office (Vietnam)</t>
  </si>
  <si>
    <t>VN2</t>
  </si>
  <si>
    <t>State Bank of Vietnam</t>
  </si>
  <si>
    <t>VN99</t>
  </si>
  <si>
    <t>Other competent National Authority (Vietnam)</t>
  </si>
  <si>
    <t>VU1</t>
  </si>
  <si>
    <t>Statistical Office (Vanuatu)</t>
  </si>
  <si>
    <t>VU2</t>
  </si>
  <si>
    <t>Reserve Bank of Vanuatu</t>
  </si>
  <si>
    <t>VU4</t>
  </si>
  <si>
    <t>Ministry of Finance and Economic Management (Vanuatu)</t>
  </si>
  <si>
    <t>VU99</t>
  </si>
  <si>
    <t>Other competent National Authority (Vanuatu)</t>
  </si>
  <si>
    <t>WS1</t>
  </si>
  <si>
    <t>Department of Statistics (Samoa)</t>
  </si>
  <si>
    <t>WS2</t>
  </si>
  <si>
    <t>Central Bank of Samoa</t>
  </si>
  <si>
    <t>WS4</t>
  </si>
  <si>
    <t>Samoa Treasury Department</t>
  </si>
  <si>
    <t>WS99</t>
  </si>
  <si>
    <t>Other competent National Authority (Samoa)</t>
  </si>
  <si>
    <t>XK1</t>
  </si>
  <si>
    <t>Kosovo agency of Statistics</t>
  </si>
  <si>
    <t>XK2</t>
  </si>
  <si>
    <t>Central Bank of the Republic of Kosovo</t>
  </si>
  <si>
    <t>XK4</t>
  </si>
  <si>
    <t>Ministry of Finance (Kosovo)</t>
  </si>
  <si>
    <t>XK99</t>
  </si>
  <si>
    <t>Other competent National Authority (Kosovo)</t>
  </si>
  <si>
    <t>YE1</t>
  </si>
  <si>
    <t>Central Statistical Organization (Yemen)</t>
  </si>
  <si>
    <t>YE2</t>
  </si>
  <si>
    <t>Central Bank of Yemen</t>
  </si>
  <si>
    <t>YE4</t>
  </si>
  <si>
    <t>Ministry of Finance (Yemen)</t>
  </si>
  <si>
    <t>YE99</t>
  </si>
  <si>
    <t>Other competent National Authority (Yemen, Republic of)</t>
  </si>
  <si>
    <t>ZA1</t>
  </si>
  <si>
    <t>Central Statistical Service (South Africa)</t>
  </si>
  <si>
    <t>ZA2</t>
  </si>
  <si>
    <t>South African Reserve Bank</t>
  </si>
  <si>
    <t>ZA3</t>
  </si>
  <si>
    <t>Department of Customs and Excise (South Africa)</t>
  </si>
  <si>
    <t>ZA99</t>
  </si>
  <si>
    <t>Other competent National Authority (South Africa)</t>
  </si>
  <si>
    <t>ZM1</t>
  </si>
  <si>
    <t>Central Statistical Office (Zambia)</t>
  </si>
  <si>
    <t>ZM2</t>
  </si>
  <si>
    <t>Bank of Zambia</t>
  </si>
  <si>
    <t>ZM99</t>
  </si>
  <si>
    <t>Other competent National Authority (Zambia)</t>
  </si>
  <si>
    <t>ZW1</t>
  </si>
  <si>
    <t>Central Statistical Office (Zimbabwe)</t>
  </si>
  <si>
    <t>ZW2</t>
  </si>
  <si>
    <t>Reserve Bank of Zimbabwe</t>
  </si>
  <si>
    <t>ZW4</t>
  </si>
  <si>
    <t>Ministry of Finance, Economic Planning  and Development (Zimbabwe)</t>
  </si>
  <si>
    <t>ZW99</t>
  </si>
  <si>
    <t>Other competent National Authority (Zimbabwe)</t>
  </si>
  <si>
    <t>ZZZ</t>
  </si>
  <si>
    <t>Unspecified (e.g. any, dissemination, internal exchange etc)</t>
  </si>
  <si>
    <t xml:space="preserve">Secondary confidentiality set by the sender, not for publication </t>
  </si>
  <si>
    <t xml:space="preserve">Secondary confidentiality set and managed by the receiver, not for publication </t>
  </si>
  <si>
    <t>CL_DEMAND_PROD</t>
  </si>
  <si>
    <t>CL_ACCOUNT_ENTRY</t>
  </si>
  <si>
    <t>CL_BRIDGE_ITEM</t>
  </si>
  <si>
    <t>CL_WATER_FLOWS</t>
  </si>
  <si>
    <t>CL_ENERGY_FLOWS</t>
  </si>
  <si>
    <t>CL_PRODUCT</t>
  </si>
  <si>
    <t>Total residence principle =RES_ABR + RUT</t>
  </si>
  <si>
    <t>=RES_ABR_FWTR+RES_ABR_LTR+RES_ABR_WTR+RES_ABR_ATR</t>
  </si>
  <si>
    <t>=TER_NRES_LTR+TER_NRES_WTR+TER_NRES_ATR</t>
  </si>
  <si>
    <t>Total territory principle =TER_NRES + RUT</t>
  </si>
  <si>
    <t>NF3</t>
  </si>
  <si>
    <t>NF3_SF6</t>
  </si>
  <si>
    <t>TNMVOCE</t>
  </si>
  <si>
    <t>TCO2E_HAB</t>
  </si>
  <si>
    <t>TSO2E_HAB</t>
  </si>
  <si>
    <t>TNO2E_HAB</t>
  </si>
  <si>
    <t>TNMVOCE_HAB</t>
  </si>
  <si>
    <t>-3, -6</t>
  </si>
  <si>
    <t>Comments (Integrity Rule)</t>
  </si>
  <si>
    <t>1.6</t>
  </si>
  <si>
    <t>Sector codes</t>
  </si>
  <si>
    <t>S11DO</t>
  </si>
  <si>
    <t>Domestically controlled non-financial corporations</t>
  </si>
  <si>
    <t>S11DO=S11001+S11002</t>
  </si>
  <si>
    <t>S110021</t>
  </si>
  <si>
    <t>National private non financial corporations, which are part of domestic multinationals</t>
  </si>
  <si>
    <t>S12DO</t>
  </si>
  <si>
    <t>Domestically controlled financial corporations</t>
  </si>
  <si>
    <t>S120021</t>
  </si>
  <si>
    <t>National private financial corporations which are part of domestic multinationals</t>
  </si>
  <si>
    <t>S110011</t>
  </si>
  <si>
    <t>Public non financial corporations, which are part of domestic multinationals</t>
  </si>
  <si>
    <t>S120011</t>
  </si>
  <si>
    <t>Public financial corporations, which are part of domestic multinationals</t>
  </si>
  <si>
    <t>S1ZO</t>
  </si>
  <si>
    <t>Other sectors including non-financial corporations, money market funds, non-MMF investment funds, OFIs, insurance corporations, pension funds, general government or a central bank</t>
  </si>
  <si>
    <t>S1ZO=S1-S1M-S122= S11+S13+S121+S123+S124+S125+S128+S129</t>
  </si>
  <si>
    <t>Total economy</t>
  </si>
  <si>
    <t>S1=S11+S12+S13+S14+S15+S1N</t>
  </si>
  <si>
    <t>S11</t>
  </si>
  <si>
    <t>Non financial corporations</t>
  </si>
  <si>
    <t>S11001</t>
  </si>
  <si>
    <t>Public non financial corporations</t>
  </si>
  <si>
    <t>S11001C</t>
  </si>
  <si>
    <t>Public non financial corporations controlled by general government</t>
  </si>
  <si>
    <t>S11002</t>
  </si>
  <si>
    <t>National private non financial corporations</t>
  </si>
  <si>
    <t>S11003</t>
  </si>
  <si>
    <t>Foreign controlled non financial corporations</t>
  </si>
  <si>
    <t>S1100P</t>
  </si>
  <si>
    <t>Private nonfinancial corporations</t>
  </si>
  <si>
    <t>S1100P=S11002+S11003</t>
  </si>
  <si>
    <t>Counterpart information of FA&amp;L (GFS Tables 8A,8B)</t>
  </si>
  <si>
    <t>S11B</t>
  </si>
  <si>
    <t>Head offices of non financial corporations</t>
  </si>
  <si>
    <t>S11U</t>
  </si>
  <si>
    <t xml:space="preserve">Non-financial corporations (sub-sector not identified) </t>
  </si>
  <si>
    <t>S12</t>
  </si>
  <si>
    <t>Financial corporations</t>
  </si>
  <si>
    <t>S12=S12K+S12M</t>
  </si>
  <si>
    <t>S12001</t>
  </si>
  <si>
    <t>Public financial corporations</t>
  </si>
  <si>
    <t>S12001C</t>
  </si>
  <si>
    <t>Public financial corporations controlled by central government</t>
  </si>
  <si>
    <t>S12002</t>
  </si>
  <si>
    <t>National private financial corporations</t>
  </si>
  <si>
    <t>S12003</t>
  </si>
  <si>
    <t>Foreign controlled financial corporations</t>
  </si>
  <si>
    <t>S1200P</t>
  </si>
  <si>
    <t>Private financial corporations</t>
  </si>
  <si>
    <t>S1200P=S12002+S12003</t>
  </si>
  <si>
    <t>Counterpart information of subsidies (GFS code 25)</t>
  </si>
  <si>
    <t>S121</t>
  </si>
  <si>
    <t>Central bank</t>
  </si>
  <si>
    <t>S122</t>
  </si>
  <si>
    <t>Deposit taking corporations, except the Central Bank</t>
  </si>
  <si>
    <t>S12201</t>
  </si>
  <si>
    <t>Public deposit taking corporations, except the Central Bank</t>
  </si>
  <si>
    <t>S12202</t>
  </si>
  <si>
    <t>National private deposit taking corporations, except the Central Bank</t>
  </si>
  <si>
    <t>S12203</t>
  </si>
  <si>
    <t>Foreign controlled deposit taking corporations, except the Central Bank</t>
  </si>
  <si>
    <t>S1220P</t>
  </si>
  <si>
    <t>Private deposit-taking corporations</t>
  </si>
  <si>
    <t>S1220P=S12202+S12203</t>
  </si>
  <si>
    <t>S122A</t>
  </si>
  <si>
    <t>Banks headquartered in the reporting country or currency area</t>
  </si>
  <si>
    <t>S122B</t>
  </si>
  <si>
    <t>Banks headquartered outside the reporting country or currency area</t>
  </si>
  <si>
    <t>S122U</t>
  </si>
  <si>
    <t xml:space="preserve">Deposit taking corporations, except the Central Bank (sub-sector not identified) </t>
  </si>
  <si>
    <t>S122Z</t>
  </si>
  <si>
    <t>Deposit-taking corporations except the central bank and excluding electronic money institutions principally engaged in financial intermediation</t>
  </si>
  <si>
    <t>S123</t>
  </si>
  <si>
    <t>Money market funds</t>
  </si>
  <si>
    <t>S12301</t>
  </si>
  <si>
    <t>Public money market funds</t>
  </si>
  <si>
    <t>S12302</t>
  </si>
  <si>
    <t>National private money market funds</t>
  </si>
  <si>
    <t>S12303</t>
  </si>
  <si>
    <t>Foreign controlled money market funds</t>
  </si>
  <si>
    <t>S123U</t>
  </si>
  <si>
    <t xml:space="preserve">Money market funds (sub-sector not identified) </t>
  </si>
  <si>
    <t>S124</t>
  </si>
  <si>
    <t>Non MMF investment funds</t>
  </si>
  <si>
    <t>S124=S124A+S124B</t>
  </si>
  <si>
    <t>S12401</t>
  </si>
  <si>
    <t>Public non MMF investment funds</t>
  </si>
  <si>
    <t>S12402</t>
  </si>
  <si>
    <t>National private non MMF investment funds</t>
  </si>
  <si>
    <t>S12403</t>
  </si>
  <si>
    <t>Foreign controlled non MMF investment funds</t>
  </si>
  <si>
    <t>S124A</t>
  </si>
  <si>
    <t>Open-end Non MMFs</t>
  </si>
  <si>
    <t>S124=S124A+S124B;
S124=S12401+S12402+S12403</t>
  </si>
  <si>
    <t>S124B</t>
  </si>
  <si>
    <t>Closed-end Non MMFs</t>
  </si>
  <si>
    <t>S124B=S124B1+S124B2+S124B3+S124B4+S124B5+S124B9</t>
  </si>
  <si>
    <t>S124B1</t>
  </si>
  <si>
    <t>Closed-end Real Estate Funds</t>
  </si>
  <si>
    <t>S124B2</t>
  </si>
  <si>
    <t>Closed-end Equity funds</t>
  </si>
  <si>
    <t>S124B3</t>
  </si>
  <si>
    <t>Closed-end Bond funds</t>
  </si>
  <si>
    <t>S124B4</t>
  </si>
  <si>
    <t>Closed-end Mixed funds</t>
  </si>
  <si>
    <t>S124B5</t>
  </si>
  <si>
    <t>Closed-end Hedge funds</t>
  </si>
  <si>
    <t>S124B9</t>
  </si>
  <si>
    <t>Other closed-end Non MMFs</t>
  </si>
  <si>
    <t>S124B9=S124B-S124B1-S124B2-S124B3-S124B4-S124B5</t>
  </si>
  <si>
    <t>S124U</t>
  </si>
  <si>
    <t xml:space="preserve">Non MMF investment funds (sub-sector not identified) </t>
  </si>
  <si>
    <t>S125</t>
  </si>
  <si>
    <t>Other financial intermediaries, except insurance corporations and pension funds</t>
  </si>
  <si>
    <t>S12501</t>
  </si>
  <si>
    <t>Public other financial intermediaries, except insurance corporations and pension funds</t>
  </si>
  <si>
    <t>S12502</t>
  </si>
  <si>
    <t>National private other financial intermediaries, except insurance corporations and pension funds</t>
  </si>
  <si>
    <t>S12503</t>
  </si>
  <si>
    <t>Foreign controlled other financial intermediaries, except insurance corporations and pension funds</t>
  </si>
  <si>
    <t>S125A</t>
  </si>
  <si>
    <t>Financial vehicle corporations engaged in securitisation</t>
  </si>
  <si>
    <t>(part of S125)</t>
  </si>
  <si>
    <t>S125U</t>
  </si>
  <si>
    <t xml:space="preserve">Other financial intermediaries, except insurance corporations and pension funds (sub-sector not identified) </t>
  </si>
  <si>
    <t>S125W</t>
  </si>
  <si>
    <t>Other financial corporations excluding financial vehicle corporations</t>
  </si>
  <si>
    <t>S126</t>
  </si>
  <si>
    <t>Financial auxiliaries</t>
  </si>
  <si>
    <t>S12601</t>
  </si>
  <si>
    <t>Public financial auxiliaries</t>
  </si>
  <si>
    <t>S12602</t>
  </si>
  <si>
    <t>National private financial auxiliaries</t>
  </si>
  <si>
    <t>S12603</t>
  </si>
  <si>
    <t>Foreign controlled financial auxiliaries</t>
  </si>
  <si>
    <t>S126B</t>
  </si>
  <si>
    <t>Head offices of financial corporations</t>
  </si>
  <si>
    <t>S126U</t>
  </si>
  <si>
    <t xml:space="preserve">Financial auxiliaries (sub-sector not identified) </t>
  </si>
  <si>
    <t>S127</t>
  </si>
  <si>
    <t>Captive financial institutions and money lenders</t>
  </si>
  <si>
    <t>S12701</t>
  </si>
  <si>
    <t>Public captive financial institutions and money lenders</t>
  </si>
  <si>
    <t>S12702</t>
  </si>
  <si>
    <t>National private captive financial institutions and money lenders</t>
  </si>
  <si>
    <t>S12703</t>
  </si>
  <si>
    <t>Foreign controlled captive financial institutions and money lenders</t>
  </si>
  <si>
    <t>S127A</t>
  </si>
  <si>
    <t>Holding companies</t>
  </si>
  <si>
    <t>S127U</t>
  </si>
  <si>
    <t xml:space="preserve">Captive financial institutions and money lenders (sub-sector not identified) </t>
  </si>
  <si>
    <t>S128</t>
  </si>
  <si>
    <t>Insurance corporations</t>
  </si>
  <si>
    <t>S128=S1281+S1282</t>
  </si>
  <si>
    <t>S12801</t>
  </si>
  <si>
    <t>Public insurance corporations</t>
  </si>
  <si>
    <t>S12802</t>
  </si>
  <si>
    <t>National private insurance corporations</t>
  </si>
  <si>
    <t>S12803</t>
  </si>
  <si>
    <t>Foreign controlled insurance corporations</t>
  </si>
  <si>
    <t>S1281</t>
  </si>
  <si>
    <t>Life Insurance Corporations</t>
  </si>
  <si>
    <t>S1282</t>
  </si>
  <si>
    <t>Non-life Insurance Corporations</t>
  </si>
  <si>
    <t>S128A</t>
  </si>
  <si>
    <t>Reinsurance corporations</t>
  </si>
  <si>
    <t>S128B</t>
  </si>
  <si>
    <t>Life insurance corporations excluding reinsurance corporations</t>
  </si>
  <si>
    <t>S128C</t>
  </si>
  <si>
    <t>Non-life insurance corporations excluding reinsurance corporations</t>
  </si>
  <si>
    <t>S128D</t>
  </si>
  <si>
    <t>Composite life and non-life insurance corporations excluding reinsurance corporations</t>
  </si>
  <si>
    <t>S128U</t>
  </si>
  <si>
    <t xml:space="preserve">Insurance corporations (sub-sector not identified) </t>
  </si>
  <si>
    <t>S129</t>
  </si>
  <si>
    <t>Pension funds</t>
  </si>
  <si>
    <t>S12901</t>
  </si>
  <si>
    <t>Public pension funds</t>
  </si>
  <si>
    <t>S12902</t>
  </si>
  <si>
    <t>National private pension funds</t>
  </si>
  <si>
    <t>S12903</t>
  </si>
  <si>
    <t>Foreign controlled pension funds</t>
  </si>
  <si>
    <t>S129U</t>
  </si>
  <si>
    <t xml:space="preserve">Pension funds (sub-sector not identified) </t>
  </si>
  <si>
    <t>S12A</t>
  </si>
  <si>
    <t>Banks and other financial institutions headquartered in the reporting country or currency area</t>
  </si>
  <si>
    <t>S12B</t>
  </si>
  <si>
    <t>Banks and other financial institutions headquartered outside the reporting country or currency area</t>
  </si>
  <si>
    <t>S12C</t>
  </si>
  <si>
    <t>Deposit taking corporations</t>
  </si>
  <si>
    <t>S12C=S121+S122</t>
  </si>
  <si>
    <t>S12D</t>
  </si>
  <si>
    <t>Financial corporations other than central banks</t>
  </si>
  <si>
    <t>S12D=S12-S121</t>
  </si>
  <si>
    <t>S12K</t>
  </si>
  <si>
    <t>Monetary financial institutions (MFI)</t>
  </si>
  <si>
    <t>S12K=S121+S122+S123</t>
  </si>
  <si>
    <t>S12KU</t>
  </si>
  <si>
    <t xml:space="preserve">Monetary financial institutions (sub-sector not identified) </t>
  </si>
  <si>
    <t>S12L</t>
  </si>
  <si>
    <t>Investment Funds (MMFs and non-MMFs)</t>
  </si>
  <si>
    <t>S12L=S123+S124
S12L=S12L1+S12L2+S12L3+S12L4+S12L5+S12L9
S12L=S12LO+S124B</t>
  </si>
  <si>
    <t>S12L1</t>
  </si>
  <si>
    <t>Real estate funds</t>
  </si>
  <si>
    <t>S12L1=S12LO1+S124B1</t>
  </si>
  <si>
    <t>S12L2</t>
  </si>
  <si>
    <t>Equity funds</t>
  </si>
  <si>
    <t>S12L2=S12LO2+S124B2</t>
  </si>
  <si>
    <t>S12L3</t>
  </si>
  <si>
    <t>Bond funds</t>
  </si>
  <si>
    <t>S12L3=S12LO3+S124B3</t>
  </si>
  <si>
    <t>S12L4</t>
  </si>
  <si>
    <t>Mixed funds</t>
  </si>
  <si>
    <t>S12L4=S12LO4+S124B4</t>
  </si>
  <si>
    <t>S12L5</t>
  </si>
  <si>
    <t>Hedge funds</t>
  </si>
  <si>
    <t>S12L5=S12LO5+S124B5</t>
  </si>
  <si>
    <t>S12L9</t>
  </si>
  <si>
    <t>Other funds (other than equity, bond, mixed, real estate and hedge funds)</t>
  </si>
  <si>
    <t>S12L9=S12LO9+S124B9</t>
  </si>
  <si>
    <t>S12LO</t>
  </si>
  <si>
    <t>Open-end Investment Funds</t>
  </si>
  <si>
    <t>S12LO=S123+S124A
S12LO=S12LO1+S12LO2+S12LO3+S12LO4+S12LO5+S12LO9</t>
  </si>
  <si>
    <t>S12LO1</t>
  </si>
  <si>
    <t>Open-end Real Estate Funds</t>
  </si>
  <si>
    <t>S12LO2</t>
  </si>
  <si>
    <t>Open-end Equity funds</t>
  </si>
  <si>
    <t>S12LO3</t>
  </si>
  <si>
    <t>Open-end Bond funds</t>
  </si>
  <si>
    <t>S12LO4</t>
  </si>
  <si>
    <t>Open-end Mixed funds</t>
  </si>
  <si>
    <t>S12LO5</t>
  </si>
  <si>
    <t>Open-end Hedge funds</t>
  </si>
  <si>
    <t>S12LO9</t>
  </si>
  <si>
    <t>Other open-end funds</t>
  </si>
  <si>
    <t>S12LO9=S12LO-S12LO1-S12LO2-S12LO3-S12LO4-S12LO5</t>
  </si>
  <si>
    <t>S12M</t>
  </si>
  <si>
    <t xml:space="preserve">Financial corporations other than MFIs </t>
  </si>
  <si>
    <t>S124+S125+S126+S127+S128+S129</t>
  </si>
  <si>
    <t>S12N</t>
  </si>
  <si>
    <t>Other financial institutions (Financial corporations other than MFIs, insurance corporations, pension funds and financial auxiliaries)</t>
  </si>
  <si>
    <t>S12N=S124+S125+S127</t>
  </si>
  <si>
    <t>S12O</t>
  </si>
  <si>
    <t>Other financial institutions (Financial corporations other than MFIs, insurance corporations, pension funds and non MMFs Investment Funds)</t>
  </si>
  <si>
    <t>S12O=S125+S126+S127</t>
  </si>
  <si>
    <t>S12P</t>
  </si>
  <si>
    <t>Other financial institutions (Financial corporations other than MFIs, insurance corporations and pension funds)</t>
  </si>
  <si>
    <t>S12P=S124+S125+S126+S127</t>
  </si>
  <si>
    <t>S12PU</t>
  </si>
  <si>
    <t xml:space="preserve">Other Financial Institutions  (sub-sector not identified) </t>
  </si>
  <si>
    <t>S12Q</t>
  </si>
  <si>
    <t>Insurance corporations and Pension Funds</t>
  </si>
  <si>
    <t>S12Q=S128+S129</t>
  </si>
  <si>
    <t>S12QU</t>
  </si>
  <si>
    <t xml:space="preserve">Other insurance corporations and pension funds (sub-sector not identified) </t>
  </si>
  <si>
    <t>S12R</t>
  </si>
  <si>
    <t xml:space="preserve">Other financial corporations </t>
  </si>
  <si>
    <t>S12R=S123+S124+S125+S126+S127+S128+S129</t>
  </si>
  <si>
    <t>S12R01</t>
  </si>
  <si>
    <t>Other public financial corporations</t>
  </si>
  <si>
    <t>S12R=S12301+S12401+S12501+S12601+S12701+S12801+S12901</t>
  </si>
  <si>
    <t>S12R0P</t>
  </si>
  <si>
    <t>Other private financial corporations</t>
  </si>
  <si>
    <t>S12R=S12302+S12303+S12402+S12403+S12502+S12503+S12602+S12603+S12702+S12703+S12802+S12803+S12902+S12903</t>
  </si>
  <si>
    <t>S12S</t>
  </si>
  <si>
    <t>Other Forms of Institutional Savings</t>
  </si>
  <si>
    <t>S12T</t>
  </si>
  <si>
    <t xml:space="preserve">Monetary financial institutions other than central bank </t>
  </si>
  <si>
    <t>S12T=S122+S123</t>
  </si>
  <si>
    <t>S12U</t>
  </si>
  <si>
    <t>Financial corporations other than the central bank</t>
  </si>
  <si>
    <t>S12V</t>
  </si>
  <si>
    <t>Financial corporations other than central banks and credit institutions</t>
  </si>
  <si>
    <t>S13</t>
  </si>
  <si>
    <t>General government</t>
  </si>
  <si>
    <t>S13=S1311+S1312+S1313+S1314;
S13=S1321+S1322+S1323</t>
  </si>
  <si>
    <t>S131</t>
  </si>
  <si>
    <t>General government excluding social security</t>
  </si>
  <si>
    <t>S1311</t>
  </si>
  <si>
    <t>Central government excluding social security</t>
  </si>
  <si>
    <t>S13111</t>
  </si>
  <si>
    <t>Central government, budgetary units</t>
  </si>
  <si>
    <t>S13112</t>
  </si>
  <si>
    <t>Central government, extra-budgetary units</t>
  </si>
  <si>
    <t>S1311B</t>
  </si>
  <si>
    <t>Budgetary Central Government</t>
  </si>
  <si>
    <t>S1312</t>
  </si>
  <si>
    <t>State government excluding social security</t>
  </si>
  <si>
    <t>S13121</t>
  </si>
  <si>
    <t>State government, budgetary units</t>
  </si>
  <si>
    <t>S13122</t>
  </si>
  <si>
    <t>State government, extra-budgetary units</t>
  </si>
  <si>
    <t>S1313</t>
  </si>
  <si>
    <t>Local government excluding social security</t>
  </si>
  <si>
    <t>S13131</t>
  </si>
  <si>
    <t>Local government, budgetary units</t>
  </si>
  <si>
    <t>S13132</t>
  </si>
  <si>
    <t>Local government, extra-budgetary units</t>
  </si>
  <si>
    <t>S1314</t>
  </si>
  <si>
    <t>Social security funds</t>
  </si>
  <si>
    <t>S13141</t>
  </si>
  <si>
    <t>Social security funds, budgetary units</t>
  </si>
  <si>
    <t>S13142</t>
  </si>
  <si>
    <t>Social security funds, extra-budgetary units</t>
  </si>
  <si>
    <t>S1315</t>
  </si>
  <si>
    <t>European institutions and bodies (EU accounts)</t>
  </si>
  <si>
    <t>S1321</t>
  </si>
  <si>
    <t>Central government including social security</t>
  </si>
  <si>
    <t>S1322</t>
  </si>
  <si>
    <t>State government including social security</t>
  </si>
  <si>
    <t>S1323</t>
  </si>
  <si>
    <t>Local government including social security</t>
  </si>
  <si>
    <t>S133</t>
  </si>
  <si>
    <t>General government non profit institutions</t>
  </si>
  <si>
    <t>S1331</t>
  </si>
  <si>
    <t>Central government non profit institutions</t>
  </si>
  <si>
    <t>S1332</t>
  </si>
  <si>
    <t>State government non profit institutions</t>
  </si>
  <si>
    <t>S1333</t>
  </si>
  <si>
    <t>Local government non profit institutions</t>
  </si>
  <si>
    <t>S134</t>
  </si>
  <si>
    <t>General government involved in monetary policy operations</t>
  </si>
  <si>
    <t>S13L</t>
  </si>
  <si>
    <t>Central and state government excluding social security</t>
  </si>
  <si>
    <t>S13L=S1311+S1312</t>
  </si>
  <si>
    <t>S13M</t>
  </si>
  <si>
    <t>State and local government excluding social security</t>
  </si>
  <si>
    <t>S13M=S1312+S1313</t>
  </si>
  <si>
    <t>S13O</t>
  </si>
  <si>
    <t>General government, except central government</t>
  </si>
  <si>
    <t>S13O=S13-S1311</t>
  </si>
  <si>
    <t>S13P</t>
  </si>
  <si>
    <t>General government, except state government</t>
  </si>
  <si>
    <t>S13P=S13-S1312</t>
  </si>
  <si>
    <t>S13R</t>
  </si>
  <si>
    <t>General government, except local government</t>
  </si>
  <si>
    <t>S13R=S13-S1313</t>
  </si>
  <si>
    <t>S13T</t>
  </si>
  <si>
    <t>General government, except social security funds</t>
  </si>
  <si>
    <t>S13T=S13-S1314</t>
  </si>
  <si>
    <t>S13U</t>
  </si>
  <si>
    <t>Other General Government (sub-sector not identified)</t>
  </si>
  <si>
    <t>S14</t>
  </si>
  <si>
    <t>Households</t>
  </si>
  <si>
    <t>S141</t>
  </si>
  <si>
    <t>Employers</t>
  </si>
  <si>
    <t>S142</t>
  </si>
  <si>
    <t>Own account workers</t>
  </si>
  <si>
    <t>S143</t>
  </si>
  <si>
    <t>S144</t>
  </si>
  <si>
    <t>Recipients of property and transfer income</t>
  </si>
  <si>
    <t>S1441</t>
  </si>
  <si>
    <t>Recipients of property income</t>
  </si>
  <si>
    <t>S1442</t>
  </si>
  <si>
    <t>Recipients of pensions</t>
  </si>
  <si>
    <t>S1443</t>
  </si>
  <si>
    <t>Recipients of other transfers</t>
  </si>
  <si>
    <t>S15</t>
  </si>
  <si>
    <t>Non profit institutions serving households</t>
  </si>
  <si>
    <t>S15002</t>
  </si>
  <si>
    <t>National private</t>
  </si>
  <si>
    <t>S15003</t>
  </si>
  <si>
    <t>Foreign controlled</t>
  </si>
  <si>
    <t>S1A</t>
  </si>
  <si>
    <t>Affiliates</t>
  </si>
  <si>
    <t>S1B</t>
  </si>
  <si>
    <t>Not affiliates</t>
  </si>
  <si>
    <t>S1B=S1-S1A</t>
  </si>
  <si>
    <t>S1F</t>
  </si>
  <si>
    <t>Financial intermediaries (CDIS)</t>
  </si>
  <si>
    <t>S1G</t>
  </si>
  <si>
    <t>All resident sectors excluding financial intermediaries (CDIS)</t>
  </si>
  <si>
    <t>S1H</t>
  </si>
  <si>
    <t>Issuer headquartered in the reporting country or currency area</t>
  </si>
  <si>
    <t>S1K</t>
  </si>
  <si>
    <t xml:space="preserve">Corporations </t>
  </si>
  <si>
    <t>S1K=S11+S12</t>
  </si>
  <si>
    <t>S1K1</t>
  </si>
  <si>
    <t>Public corporations</t>
  </si>
  <si>
    <t>S1K1=S11001+S12001</t>
  </si>
  <si>
    <t>S1KK</t>
  </si>
  <si>
    <t>Central banks and general government</t>
  </si>
  <si>
    <t>S1KP</t>
  </si>
  <si>
    <t>Private corporations</t>
  </si>
  <si>
    <t>S1KP=S1100P+S1200P</t>
  </si>
  <si>
    <t>S1L</t>
  </si>
  <si>
    <t xml:space="preserve">General government, households and non profit institutions serving households </t>
  </si>
  <si>
    <t>S1L=S13+S14+S15</t>
  </si>
  <si>
    <t>S1M</t>
  </si>
  <si>
    <t>Households and non profit institutions serving households (NPISH)</t>
  </si>
  <si>
    <t>S1M=S14+S15</t>
  </si>
  <si>
    <t>S1MU</t>
  </si>
  <si>
    <t>Other households  and non-profit institutions serving households  (sub-sector not identified)  </t>
  </si>
  <si>
    <t>S1N</t>
  </si>
  <si>
    <t>Not sectorised</t>
  </si>
  <si>
    <t>S1O</t>
  </si>
  <si>
    <t xml:space="preserve">Other sectors than MFIs and central government </t>
  </si>
  <si>
    <t>S1O=S1V+S12M+S13O;
S1O=S11+S14+S15+S124+S125+S126+S127+S128+S129+S1312+S1313+S1314</t>
  </si>
  <si>
    <t>S1P</t>
  </si>
  <si>
    <t xml:space="preserve">Other sectors than MFIs and general government  </t>
  </si>
  <si>
    <t>S1P=S1V+S12M;
S1P=S11+S14+S15+S124+S125+S126+S127+S128+S129</t>
  </si>
  <si>
    <t>S1Q</t>
  </si>
  <si>
    <t xml:space="preserve">Other sectors than MFIs </t>
  </si>
  <si>
    <t>S1Q=S1S+S12M;
S1Q=S11+S13+S14+S15+S124+S125+S126+S127+S128+S129</t>
  </si>
  <si>
    <t>S1R</t>
  </si>
  <si>
    <t>Non financial sectors, except households</t>
  </si>
  <si>
    <t>S1R=S11+S13+S15</t>
  </si>
  <si>
    <t>S1S</t>
  </si>
  <si>
    <t>Non-financial corporations, general government and households and NPISH</t>
  </si>
  <si>
    <t>S1S=S11+S13+S14+S15</t>
  </si>
  <si>
    <t>S1T</t>
  </si>
  <si>
    <t>Non-financial corporations and general government</t>
  </si>
  <si>
    <t>S1T=S11+S13</t>
  </si>
  <si>
    <t>S1U</t>
  </si>
  <si>
    <t>Non financial sectors, except central government</t>
  </si>
  <si>
    <t>S1U=S1V+S13O;
S1U=S11+S14+S15+S1312+S1313+S1314</t>
  </si>
  <si>
    <t>S1V</t>
  </si>
  <si>
    <t xml:space="preserve">Non financial corporations, households and NPISH  </t>
  </si>
  <si>
    <t>S1V=S11+S14+S15</t>
  </si>
  <si>
    <t>S1W</t>
  </si>
  <si>
    <t>Other sectors than general government</t>
  </si>
  <si>
    <t>S1W=S11+S12+S14+S15+S1N</t>
  </si>
  <si>
    <t xml:space="preserve">Monetary authorities </t>
  </si>
  <si>
    <t>S1X=S121+ S134</t>
  </si>
  <si>
    <t>S1XA</t>
  </si>
  <si>
    <t>Monetary authorities and international organizations</t>
  </si>
  <si>
    <t>S1Y</t>
  </si>
  <si>
    <t xml:space="preserve">Other sectors than monetary authorities </t>
  </si>
  <si>
    <t>S1Y=S1-S1X-S1N</t>
  </si>
  <si>
    <t>S1Z</t>
  </si>
  <si>
    <t>Sectors other than deposit-taking corporations and general government (Other Sectors - BPM6)</t>
  </si>
  <si>
    <t>S1Z=S11+S14+S15+S123+S124
+S125+S126+S127+S128+S129</t>
  </si>
  <si>
    <t>S1ZK</t>
  </si>
  <si>
    <t>Other sectors than central bank</t>
  </si>
  <si>
    <t>S1ZK=S1-S121-S1N</t>
  </si>
  <si>
    <t>S1ZL</t>
  </si>
  <si>
    <t>Other sectors than central bank and general government</t>
  </si>
  <si>
    <t>S1ZL=S1-S121-S13-S1N</t>
  </si>
  <si>
    <t>S1ZM</t>
  </si>
  <si>
    <t>Other sectors than central government</t>
  </si>
  <si>
    <t>S1ZM=S1-S1311-S1N</t>
  </si>
  <si>
    <t>S1ZN</t>
  </si>
  <si>
    <t>Other sectors than state government</t>
  </si>
  <si>
    <t>S1ZN=S1-S1312-S1N</t>
  </si>
  <si>
    <t>S1ZP</t>
  </si>
  <si>
    <t>Other sectors than local government</t>
  </si>
  <si>
    <t>S1ZP=S1-S1313-S1N</t>
  </si>
  <si>
    <t>S1ZQ</t>
  </si>
  <si>
    <t>Other sectors than social security funds</t>
  </si>
  <si>
    <t>S1ZQ=S1-S1314-S1N</t>
  </si>
  <si>
    <t>S1ZR</t>
  </si>
  <si>
    <t xml:space="preserve">Other sectors than financial corporations and general government  </t>
  </si>
  <si>
    <t>S1ZR=S1-S12-S13-S1N</t>
  </si>
  <si>
    <t>S1ZS</t>
  </si>
  <si>
    <t xml:space="preserve">Public sector </t>
  </si>
  <si>
    <t>S1ZS=S11001+S12001+S13</t>
  </si>
  <si>
    <t>S1ZT</t>
  </si>
  <si>
    <t>National private financial and non financial corporations</t>
  </si>
  <si>
    <t>S1ZT=S11002+S12002+S15002</t>
  </si>
  <si>
    <t>S1ZU</t>
  </si>
  <si>
    <t>Sectors other than central bank, credit institutions and general government</t>
  </si>
  <si>
    <t>SZU</t>
  </si>
  <si>
    <t>Institutions of the European Union (ESA GFS concept)</t>
  </si>
  <si>
    <t>SZV</t>
  </si>
  <si>
    <t>General government and institutions of the European Union (ESA GFS concept)</t>
  </si>
  <si>
    <t>SZV=SZU+S13</t>
  </si>
  <si>
    <t>SECTOR</t>
  </si>
  <si>
    <t>Reporting institutional sector</t>
  </si>
  <si>
    <t>CL_SECTOR</t>
  </si>
  <si>
    <t>CL_NA_STO</t>
  </si>
  <si>
    <t>5 ha of forest are converted to 3 ha of grassland and 2 ha of farmable land</t>
  </si>
  <si>
    <t>Value</t>
  </si>
  <si>
    <t>forest</t>
  </si>
  <si>
    <t>grassland</t>
  </si>
  <si>
    <t>opening stock</t>
  </si>
  <si>
    <t>closing stock</t>
  </si>
  <si>
    <t>farmable land</t>
  </si>
  <si>
    <t>natural</t>
  </si>
  <si>
    <t>managed</t>
  </si>
  <si>
    <t>KG of CO2E by KG of Product</t>
  </si>
  <si>
    <t>(ESTAT) Emissions induced by final use of products (aka carbon footprints)</t>
  </si>
  <si>
    <t>(FAO) Emission by product</t>
  </si>
  <si>
    <t>Counterpart area in (W0, W1, W2), sector in (S1, S13,S14, S15), STO in (P3 P51G P53 P52 P5M P5 P6 TFU)</t>
  </si>
  <si>
    <t>Emissions by industries</t>
  </si>
  <si>
    <t>Demand based</t>
  </si>
  <si>
    <t>Production based</t>
  </si>
  <si>
    <t>GHG</t>
  </si>
  <si>
    <t>Green house gases</t>
  </si>
  <si>
    <t>Notes</t>
  </si>
  <si>
    <t>Energy natural resource inputs</t>
  </si>
  <si>
    <t>EU literal: Natural energy inputs</t>
  </si>
  <si>
    <t>NM00</t>
  </si>
  <si>
    <t>Mineral and energy resources</t>
  </si>
  <si>
    <t>NM01</t>
  </si>
  <si>
    <t>Oil resources</t>
  </si>
  <si>
    <t>EU literal: Nuclear non-renewable natural energy inputs</t>
  </si>
  <si>
    <t>NM02</t>
  </si>
  <si>
    <t>Natural gas resources</t>
  </si>
  <si>
    <t>NM03</t>
  </si>
  <si>
    <t>Coal and peat resources</t>
  </si>
  <si>
    <t>NM04</t>
  </si>
  <si>
    <t>Uranium and other nuclear</t>
  </si>
  <si>
    <t>NT00</t>
  </si>
  <si>
    <t>Timber resources (natural)</t>
  </si>
  <si>
    <t>NT06</t>
  </si>
  <si>
    <t>NR00</t>
  </si>
  <si>
    <t>Inputs of energy from renewable sources</t>
  </si>
  <si>
    <t>NR07</t>
  </si>
  <si>
    <t>Solar</t>
  </si>
  <si>
    <t>EU literal: Solar based renewable natural energy inputs</t>
  </si>
  <si>
    <t>NR08</t>
  </si>
  <si>
    <t>Hydro</t>
  </si>
  <si>
    <t>EU literal: Hydro based renewable natural energy inputs</t>
  </si>
  <si>
    <t>NR09</t>
  </si>
  <si>
    <t>Wind</t>
  </si>
  <si>
    <t>EU literal: Wind based renewable natural energy inputs</t>
  </si>
  <si>
    <t>NR10</t>
  </si>
  <si>
    <t>Wave and tidal</t>
  </si>
  <si>
    <t>NR11</t>
  </si>
  <si>
    <t>Geothermal</t>
  </si>
  <si>
    <t>NR12</t>
  </si>
  <si>
    <t>Other heat and electrical</t>
  </si>
  <si>
    <t>NO00</t>
  </si>
  <si>
    <t>Other natural inputs</t>
  </si>
  <si>
    <t>NO13</t>
  </si>
  <si>
    <t>Energy inputs to cultivated biomass</t>
  </si>
  <si>
    <t>Energy products as listed in SIEC</t>
  </si>
  <si>
    <t>Coal</t>
  </si>
  <si>
    <t>P01</t>
  </si>
  <si>
    <t>P0110</t>
  </si>
  <si>
    <t>Anthracite</t>
  </si>
  <si>
    <t>P012</t>
  </si>
  <si>
    <t>Bituminous coal</t>
  </si>
  <si>
    <t>P0121</t>
  </si>
  <si>
    <t>Coking coal</t>
  </si>
  <si>
    <t>P0129</t>
  </si>
  <si>
    <t>Other bituminous coal</t>
  </si>
  <si>
    <t>P02</t>
  </si>
  <si>
    <t>Brown coal</t>
  </si>
  <si>
    <t>P0210</t>
  </si>
  <si>
    <t>Sub-bituminous coal</t>
  </si>
  <si>
    <t>P0220</t>
  </si>
  <si>
    <t>Lignite</t>
  </si>
  <si>
    <t>P03</t>
  </si>
  <si>
    <t>Coal products</t>
  </si>
  <si>
    <t>P031</t>
  </si>
  <si>
    <t>Coal coke</t>
  </si>
  <si>
    <t>P0311</t>
  </si>
  <si>
    <t>Coke oven coke</t>
  </si>
  <si>
    <t>P0312</t>
  </si>
  <si>
    <t>Gas coke</t>
  </si>
  <si>
    <t>P0313</t>
  </si>
  <si>
    <t>Coke breeze</t>
  </si>
  <si>
    <t>P0314</t>
  </si>
  <si>
    <t>Semi cokes</t>
  </si>
  <si>
    <t>P0320</t>
  </si>
  <si>
    <t>Patent fuel</t>
  </si>
  <si>
    <t>P0330</t>
  </si>
  <si>
    <t>Brown coal briquettes (BKB)</t>
  </si>
  <si>
    <t>P0340</t>
  </si>
  <si>
    <t>Coal tar</t>
  </si>
  <si>
    <t>P0350</t>
  </si>
  <si>
    <t>Coke oven gas</t>
  </si>
  <si>
    <t>P0360</t>
  </si>
  <si>
    <t>Gas works gas (and other manufactured gases for distribution)</t>
  </si>
  <si>
    <t>P037</t>
  </si>
  <si>
    <t>Recovered gases</t>
  </si>
  <si>
    <t>P0371</t>
  </si>
  <si>
    <t>Blast furnace gas</t>
  </si>
  <si>
    <t>P0372</t>
  </si>
  <si>
    <t>Basic oxygen steel furnace gas</t>
  </si>
  <si>
    <t>P0379</t>
  </si>
  <si>
    <t>Other recovered gases</t>
  </si>
  <si>
    <t>P0390</t>
  </si>
  <si>
    <t>Other coal products</t>
  </si>
  <si>
    <t>Peat and peat products</t>
  </si>
  <si>
    <t>P1110</t>
  </si>
  <si>
    <t>Sod peat</t>
  </si>
  <si>
    <t>P1120</t>
  </si>
  <si>
    <t>Milled peat</t>
  </si>
  <si>
    <t>Peat products</t>
  </si>
  <si>
    <t>P1210</t>
  </si>
  <si>
    <t>Peat briquettes</t>
  </si>
  <si>
    <t>P1290</t>
  </si>
  <si>
    <t>Other peat products</t>
  </si>
  <si>
    <t>Oil shale / oil sands</t>
  </si>
  <si>
    <t>P2000</t>
  </si>
  <si>
    <t>P30</t>
  </si>
  <si>
    <t>P3000</t>
  </si>
  <si>
    <t>Oil</t>
  </si>
  <si>
    <t>Conventional crude oil</t>
  </si>
  <si>
    <t>P4100</t>
  </si>
  <si>
    <t>Natural gas liquids (NGL)</t>
  </si>
  <si>
    <t>P4200</t>
  </si>
  <si>
    <t>P43</t>
  </si>
  <si>
    <t>Refinery feedstocks</t>
  </si>
  <si>
    <t>P4300</t>
  </si>
  <si>
    <t>P44</t>
  </si>
  <si>
    <t>Additives and oxygenates</t>
  </si>
  <si>
    <t>P4400</t>
  </si>
  <si>
    <t>P45</t>
  </si>
  <si>
    <t>Other hydrocarbons</t>
  </si>
  <si>
    <t>P4500</t>
  </si>
  <si>
    <t>P46</t>
  </si>
  <si>
    <t>Oil products</t>
  </si>
  <si>
    <t>P4610</t>
  </si>
  <si>
    <t>Refinery gas</t>
  </si>
  <si>
    <t>P4620</t>
  </si>
  <si>
    <t>Ethane</t>
  </si>
  <si>
    <t>P4630</t>
  </si>
  <si>
    <t>Liquefied petroleum gases (LPG)</t>
  </si>
  <si>
    <t>P4640</t>
  </si>
  <si>
    <t>P465</t>
  </si>
  <si>
    <t>Gasolines</t>
  </si>
  <si>
    <t>P4651</t>
  </si>
  <si>
    <t>Aviation gasoline</t>
  </si>
  <si>
    <t>P4652</t>
  </si>
  <si>
    <t>Motor gasoline</t>
  </si>
  <si>
    <t>P4653</t>
  </si>
  <si>
    <t>Gasoline-type jet fuel</t>
  </si>
  <si>
    <t>P466</t>
  </si>
  <si>
    <t>Kerosenes</t>
  </si>
  <si>
    <t>P4661</t>
  </si>
  <si>
    <t>Kerosene-type jet fuel</t>
  </si>
  <si>
    <t>P4669</t>
  </si>
  <si>
    <t>Other kerosene</t>
  </si>
  <si>
    <t>P467</t>
  </si>
  <si>
    <t>Gas oil / diesel oil and Heavy gas oil</t>
  </si>
  <si>
    <t>P4671</t>
  </si>
  <si>
    <t>Gas oil / Diesel oil</t>
  </si>
  <si>
    <t>P4672</t>
  </si>
  <si>
    <t>Heavy gas oil</t>
  </si>
  <si>
    <t>P4680</t>
  </si>
  <si>
    <t>Fuel oil</t>
  </si>
  <si>
    <t>P469</t>
  </si>
  <si>
    <t>Other oil products</t>
  </si>
  <si>
    <t>P4691</t>
  </si>
  <si>
    <t>White spirit and special boiling point industrial spirits</t>
  </si>
  <si>
    <t>P4692</t>
  </si>
  <si>
    <t>Lubricants</t>
  </si>
  <si>
    <t>P4693</t>
  </si>
  <si>
    <t>Paraffin waxes</t>
  </si>
  <si>
    <t>P4694</t>
  </si>
  <si>
    <t>Petroleum coke</t>
  </si>
  <si>
    <t>P4695</t>
  </si>
  <si>
    <t>Bitumen</t>
  </si>
  <si>
    <t>P4699</t>
  </si>
  <si>
    <t>Other oil products n.e.c.</t>
  </si>
  <si>
    <t>Biofuels</t>
  </si>
  <si>
    <t>P51</t>
  </si>
  <si>
    <t>Solid biofuels</t>
  </si>
  <si>
    <t>Fuelwood, wood residues and by-products</t>
  </si>
  <si>
    <t>Wood pellets</t>
  </si>
  <si>
    <t>P5119</t>
  </si>
  <si>
    <t>Other Fuelwood, wood residues and by-products</t>
  </si>
  <si>
    <t>P5120</t>
  </si>
  <si>
    <t>Bagasse</t>
  </si>
  <si>
    <t>P5130</t>
  </si>
  <si>
    <t>Animal waste</t>
  </si>
  <si>
    <t>P5140</t>
  </si>
  <si>
    <t>Black liquor</t>
  </si>
  <si>
    <t>P5150</t>
  </si>
  <si>
    <t>Other vegetal material and residues</t>
  </si>
  <si>
    <t>P5160</t>
  </si>
  <si>
    <t>Charcoal</t>
  </si>
  <si>
    <t>P5210</t>
  </si>
  <si>
    <t>Biogasoline</t>
  </si>
  <si>
    <t>P5220</t>
  </si>
  <si>
    <t>Biodiesels</t>
  </si>
  <si>
    <t>P5230</t>
  </si>
  <si>
    <t>Bio jet kerosene</t>
  </si>
  <si>
    <t>P5290</t>
  </si>
  <si>
    <t>Other liquid biofuels</t>
  </si>
  <si>
    <t>Biogases</t>
  </si>
  <si>
    <t>P531</t>
  </si>
  <si>
    <t>Biogases from anaerobic fermentation</t>
  </si>
  <si>
    <t>P5311</t>
  </si>
  <si>
    <t>Landfill gas</t>
  </si>
  <si>
    <t>P5312</t>
  </si>
  <si>
    <t>Sewage sludge gas</t>
  </si>
  <si>
    <t>P5319</t>
  </si>
  <si>
    <t>Other biogases from anaerobic fermentation</t>
  </si>
  <si>
    <t>P5320</t>
  </si>
  <si>
    <t>Biogases from thermal processes</t>
  </si>
  <si>
    <t>There is a repeat in pefa of P5150; it is listed as P5120 in the detailed listing</t>
  </si>
  <si>
    <t>Waste</t>
  </si>
  <si>
    <t>Industrial waste</t>
  </si>
  <si>
    <t>P6100</t>
  </si>
  <si>
    <t>Municipal waste</t>
  </si>
  <si>
    <t>P6200</t>
  </si>
  <si>
    <t>Electricity</t>
  </si>
  <si>
    <t>EU Literal: Electrical energy</t>
  </si>
  <si>
    <t>P70</t>
  </si>
  <si>
    <t>P7000</t>
  </si>
  <si>
    <t>P80</t>
  </si>
  <si>
    <t>P8000</t>
  </si>
  <si>
    <t>Nuclear fuels and other fuels n.e.c.</t>
  </si>
  <si>
    <t>EU Literal: Nuclear fuel</t>
  </si>
  <si>
    <t>P91</t>
  </si>
  <si>
    <t>Uranium and plutonium</t>
  </si>
  <si>
    <t>P910</t>
  </si>
  <si>
    <t>P9101</t>
  </si>
  <si>
    <t>Uranium ores</t>
  </si>
  <si>
    <t>P9109</t>
  </si>
  <si>
    <t>Other uranium and plutonium</t>
  </si>
  <si>
    <t>P92</t>
  </si>
  <si>
    <t>Other nuclear fuels</t>
  </si>
  <si>
    <t>P9200</t>
  </si>
  <si>
    <t>P99</t>
  </si>
  <si>
    <t>Other fuels n.e.c.</t>
  </si>
  <si>
    <t>P9900</t>
  </si>
  <si>
    <t>R0</t>
  </si>
  <si>
    <t>Energy residuals</t>
  </si>
  <si>
    <t>R01</t>
  </si>
  <si>
    <t>Losses during extraction</t>
  </si>
  <si>
    <t>R02</t>
  </si>
  <si>
    <t>Losses during distribution</t>
  </si>
  <si>
    <t>Note that P6200 (municipal waste) can be renewable or non-renewable</t>
  </si>
  <si>
    <t>R03</t>
  </si>
  <si>
    <t>Losses during storage</t>
  </si>
  <si>
    <t>R04</t>
  </si>
  <si>
    <t>Losses during transformation</t>
  </si>
  <si>
    <t>R05</t>
  </si>
  <si>
    <t>Other energy residuals</t>
  </si>
  <si>
    <t>OR0</t>
  </si>
  <si>
    <t>Other residual flows</t>
  </si>
  <si>
    <t>OR01</t>
  </si>
  <si>
    <t>Residuals from end-use for non-energy purposes</t>
  </si>
  <si>
    <t>EU Literal: Energy incorporated in products for non-energy use. IS it the same flow?</t>
  </si>
  <si>
    <t>OR02</t>
  </si>
  <si>
    <t>Energy from solid waste</t>
  </si>
  <si>
    <t>added by SEEA (energy accounts)</t>
  </si>
  <si>
    <t>Economic activities of the rest of the world</t>
  </si>
  <si>
    <t>CP Area</t>
  </si>
  <si>
    <t>Acc Entr</t>
  </si>
  <si>
    <t>Imports</t>
  </si>
  <si>
    <t>Exports</t>
  </si>
  <si>
    <t>Domestic</t>
  </si>
  <si>
    <t>xxxxxx</t>
  </si>
  <si>
    <t>Changes in inventories and produced assets</t>
  </si>
  <si>
    <t>Interactors</t>
  </si>
  <si>
    <t xml:space="preserve"> see para 3.170 of SEEA</t>
  </si>
  <si>
    <t>STK_FLOW = USE; PROD_NRG = N00 (Natural energy inputs) for all NACE and TOTAL</t>
  </si>
  <si>
    <t>STK_FLOW = SUP; PROD_NRG = P00 (Energy products) for all NACE and TOTAL</t>
  </si>
  <si>
    <t>STK_FLOW = USE; PROD_NRG = P00 (Energy products) for all NACE and TOTAL</t>
  </si>
  <si>
    <t>STK_FLOW = USE; PROD_NRG = P00 (Energy products) for households and TOTAL</t>
  </si>
  <si>
    <t>STK_FLOW = USE; PROD_NRG = R28+R29 (renewable+non-renewable waste) for all NACE, households and TOTAL</t>
  </si>
  <si>
    <t>STK_FLOW = SUP; PROD_NRG = R30+R31 (energy losses+incorporated energy) for all NACE, households,STADIF and TOTAL</t>
  </si>
  <si>
    <t>STK_FLOW = SUP; PROD_NRG = N00_P00_R00 (Total) for all NACE, households, change in inventories (CH_INV_PA) and TOTAL</t>
  </si>
  <si>
    <t>Calculated indicators:</t>
  </si>
  <si>
    <t>MF3A</t>
  </si>
  <si>
    <t>MF3B</t>
  </si>
  <si>
    <t>MF11A</t>
  </si>
  <si>
    <t>Other crops (excluding fodder crops) n.e.c.</t>
  </si>
  <si>
    <t>Other crop residues (sugar and fodder beet leaves, etc.)</t>
  </si>
  <si>
    <t>Net increment of timber stock (memo item)</t>
  </si>
  <si>
    <t>Wild fish catch, aquatic plants and animals, hunting and gathering</t>
  </si>
  <si>
    <t>Live animals and animal products (excluding wild fish, aquatic plants and animals, hunted and gathered animals)</t>
  </si>
  <si>
    <t>Live animals (excluding wild fish, aquatic plants and animals, hunted and gathered animals)</t>
  </si>
  <si>
    <t>Dairy products, birds? eggs, and honey</t>
  </si>
  <si>
    <t>Other non-ferrous metals</t>
  </si>
  <si>
    <t>Other non-ferrous metals n.e.c.</t>
  </si>
  <si>
    <t>MF71</t>
  </si>
  <si>
    <t>Emissions to air</t>
  </si>
  <si>
    <t>MF711</t>
  </si>
  <si>
    <t>Carbon dioxide (CO2)</t>
  </si>
  <si>
    <t>MF7111</t>
  </si>
  <si>
    <t>Carbon dioxide (CO2) from biomass combustion</t>
  </si>
  <si>
    <t>MF7112</t>
  </si>
  <si>
    <t>Carbon dioxide (CO2) excluding biomass combustion</t>
  </si>
  <si>
    <t>MF712</t>
  </si>
  <si>
    <t>Methane (CH4)</t>
  </si>
  <si>
    <t>MF713</t>
  </si>
  <si>
    <t>Dinitrogen oxide (N2O)</t>
  </si>
  <si>
    <t>MF714</t>
  </si>
  <si>
    <t>Nitrous oxides (NOx)</t>
  </si>
  <si>
    <t>MF715</t>
  </si>
  <si>
    <t>Hydroflourcarbons (HFCs)</t>
  </si>
  <si>
    <t>MF716</t>
  </si>
  <si>
    <t>Perflourocarbons (PFCs)</t>
  </si>
  <si>
    <t>MF717</t>
  </si>
  <si>
    <t>Sulfur hexaflouride</t>
  </si>
  <si>
    <t>MF718</t>
  </si>
  <si>
    <t>Carbon monoxide (CO)</t>
  </si>
  <si>
    <t>MF719</t>
  </si>
  <si>
    <t>Non-methane volatile organic compounds (NMVOC)</t>
  </si>
  <si>
    <t>MF71A</t>
  </si>
  <si>
    <t>Sulfur dioxide (SO2)</t>
  </si>
  <si>
    <t>MF71B</t>
  </si>
  <si>
    <t>Ammonia (NH3)</t>
  </si>
  <si>
    <t>MF71C</t>
  </si>
  <si>
    <t>Heavy metals</t>
  </si>
  <si>
    <t>MF71D</t>
  </si>
  <si>
    <t>Persistent organic pollutants (POPs)</t>
  </si>
  <si>
    <t>MF71E</t>
  </si>
  <si>
    <t>Particles (e.g. PM10, Dust)</t>
  </si>
  <si>
    <t>MF71F</t>
  </si>
  <si>
    <t>Other emissions to air</t>
  </si>
  <si>
    <t>MF72</t>
  </si>
  <si>
    <t>MF721</t>
  </si>
  <si>
    <t>Disposal of municipal waste to the environment</t>
  </si>
  <si>
    <t>Disposal of municipal waste to controlled landfills (memo item)</t>
  </si>
  <si>
    <t>MF722</t>
  </si>
  <si>
    <t>Disposal of industrial waste to the environment</t>
  </si>
  <si>
    <t>Disposal of industrial waste to controlled landfills (memo item)</t>
  </si>
  <si>
    <t>MF73</t>
  </si>
  <si>
    <t>Emissions to water</t>
  </si>
  <si>
    <t>MF731</t>
  </si>
  <si>
    <t>Nitrogen (N)</t>
  </si>
  <si>
    <t>MF732</t>
  </si>
  <si>
    <t>Phosphorus (P)</t>
  </si>
  <si>
    <t>MF733</t>
  </si>
  <si>
    <t>MF734</t>
  </si>
  <si>
    <t>Other substances and (organic) materials</t>
  </si>
  <si>
    <t>MF735</t>
  </si>
  <si>
    <t>Dumping of materials at sea</t>
  </si>
  <si>
    <t>MF74</t>
  </si>
  <si>
    <t>Dissipative use of products</t>
  </si>
  <si>
    <t>MF741</t>
  </si>
  <si>
    <t>Organic fertiliser (manure)</t>
  </si>
  <si>
    <t>MF742</t>
  </si>
  <si>
    <t>Mineral fertiliser</t>
  </si>
  <si>
    <t>MF743</t>
  </si>
  <si>
    <t>Sewage sludge</t>
  </si>
  <si>
    <t>MF744</t>
  </si>
  <si>
    <t>Compost</t>
  </si>
  <si>
    <t>MF745</t>
  </si>
  <si>
    <t>Pesticides</t>
  </si>
  <si>
    <t>MF746</t>
  </si>
  <si>
    <t>Seeds</t>
  </si>
  <si>
    <t>MF747</t>
  </si>
  <si>
    <t>Salt and other thawing materials spread on roads (including grit)</t>
  </si>
  <si>
    <t>MF748</t>
  </si>
  <si>
    <t>Solvents, laughing gas and other</t>
  </si>
  <si>
    <t>MF75</t>
  </si>
  <si>
    <t>Dissipative losses</t>
  </si>
  <si>
    <t>MF81</t>
  </si>
  <si>
    <t>Balancing items: input side</t>
  </si>
  <si>
    <t>MF811</t>
  </si>
  <si>
    <t>Oxygen for combustion processes</t>
  </si>
  <si>
    <t>MF812</t>
  </si>
  <si>
    <t>Oxygen for respiration of humans and livestock; bacterial respiration from solid waste and wastewater</t>
  </si>
  <si>
    <t>MF813</t>
  </si>
  <si>
    <t>Nitrogen for Haber-Bosch process</t>
  </si>
  <si>
    <t>MF814</t>
  </si>
  <si>
    <t>Water requirements for the domestic production of exported beverages</t>
  </si>
  <si>
    <t>MF82</t>
  </si>
  <si>
    <t>Balancing items: output side</t>
  </si>
  <si>
    <t>MF821</t>
  </si>
  <si>
    <t>Water vapour from combustion</t>
  </si>
  <si>
    <t>MF8211</t>
  </si>
  <si>
    <t>Water vapour from moisture content of fuels</t>
  </si>
  <si>
    <t>MF8212</t>
  </si>
  <si>
    <t>Water vapour from the oxidised hydrogen components of fuels</t>
  </si>
  <si>
    <t>MF822</t>
  </si>
  <si>
    <t>Gases from respiration of humans and livestock (CO2 and H2O), and from bacterial respiration from solid waste and wastewater (H2O)</t>
  </si>
  <si>
    <t>MF8221</t>
  </si>
  <si>
    <t>MF8222</t>
  </si>
  <si>
    <t>Water vapour (H2O)</t>
  </si>
  <si>
    <t>MF823</t>
  </si>
  <si>
    <t>Excorporated water from biomass products</t>
  </si>
  <si>
    <t>Stage of Manufacturing - finished products</t>
  </si>
  <si>
    <t>Stage of Manufacturing - semi-finished products</t>
  </si>
  <si>
    <t>Stage of Manufacturing - raw products</t>
  </si>
  <si>
    <t>Non-metallic minerals - construction dominant</t>
  </si>
  <si>
    <t>Non-metallic minerals - industrial or agricultural dominant</t>
  </si>
  <si>
    <t>AGG3A</t>
  </si>
  <si>
    <t>AGG3B</t>
  </si>
  <si>
    <t>EN</t>
  </si>
  <si>
    <t>Environment to economy</t>
  </si>
  <si>
    <t>Economy to environment</t>
  </si>
  <si>
    <t>added by SEEA</t>
  </si>
  <si>
    <t>Item Code</t>
  </si>
  <si>
    <t>Country area</t>
  </si>
  <si>
    <t>Land area</t>
  </si>
  <si>
    <t>Agricultural area</t>
  </si>
  <si>
    <t>Agricultural area organic, total</t>
  </si>
  <si>
    <t>Agricultural area certified organic</t>
  </si>
  <si>
    <t>Agricultural area in conversion to organic</t>
  </si>
  <si>
    <t>Agricultural area actually irrigated</t>
  </si>
  <si>
    <t>Arable land and Permanent crops</t>
  </si>
  <si>
    <t>Arable land</t>
  </si>
  <si>
    <t>Temporary crops</t>
  </si>
  <si>
    <t>Fallow land (temporary)</t>
  </si>
  <si>
    <t>Permanent crops</t>
  </si>
  <si>
    <t>Permanent meadows and pastures</t>
  </si>
  <si>
    <t>Perm. meadows &amp; pastures - Nat. growing</t>
  </si>
  <si>
    <t>Forest</t>
  </si>
  <si>
    <t>Primary forest</t>
  </si>
  <si>
    <t>Other naturally regenerated forest</t>
  </si>
  <si>
    <t>Planted forest</t>
  </si>
  <si>
    <t>Other land</t>
  </si>
  <si>
    <t>Total area equipped for irrigation</t>
  </si>
  <si>
    <t>LC6970</t>
  </si>
  <si>
    <t>LC6982</t>
  </si>
  <si>
    <t>LC6983</t>
  </si>
  <si>
    <t>LC6971</t>
  </si>
  <si>
    <t>LC6981</t>
  </si>
  <si>
    <t>LC6975</t>
  </si>
  <si>
    <t>LC6973</t>
  </si>
  <si>
    <t>LC6980</t>
  </si>
  <si>
    <t>LC6976</t>
  </si>
  <si>
    <t>LC6977</t>
  </si>
  <si>
    <t>LC6978</t>
  </si>
  <si>
    <t>LC6979</t>
  </si>
  <si>
    <t>LC6974</t>
  </si>
  <si>
    <t>LC6972</t>
  </si>
  <si>
    <t>LU6600</t>
  </si>
  <si>
    <t>LU6601</t>
  </si>
  <si>
    <t>LU6610</t>
  </si>
  <si>
    <t>LU6671</t>
  </si>
  <si>
    <t>LU6672</t>
  </si>
  <si>
    <t>LU6673</t>
  </si>
  <si>
    <t>LU6611</t>
  </si>
  <si>
    <t>LU6620</t>
  </si>
  <si>
    <t>LU6621</t>
  </si>
  <si>
    <t>LU6630</t>
  </si>
  <si>
    <t>LU6640</t>
  </si>
  <si>
    <t>LU6650</t>
  </si>
  <si>
    <t>LU6655</t>
  </si>
  <si>
    <t>LU6659</t>
  </si>
  <si>
    <t>LU6661</t>
  </si>
  <si>
    <t>LU6714</t>
  </si>
  <si>
    <t>LU6717</t>
  </si>
  <si>
    <t>LU6716</t>
  </si>
  <si>
    <t>LU6670</t>
  </si>
  <si>
    <t>LU6690</t>
  </si>
  <si>
    <t>Parent</t>
  </si>
  <si>
    <t>LAND_USE</t>
  </si>
  <si>
    <t>LAND_USE_TO</t>
  </si>
  <si>
    <t>T5.14</t>
  </si>
  <si>
    <t>T5.13</t>
  </si>
  <si>
    <t>not in the SEEA handbook tables</t>
  </si>
  <si>
    <t>SEEA table</t>
  </si>
  <si>
    <t>SEEA table 5.14 - Land cover change matrix</t>
  </si>
  <si>
    <t>SEEA table 5.13 - includes changes in land use, monetary estimates</t>
  </si>
  <si>
    <t>C / D</t>
  </si>
  <si>
    <t>AccEnt</t>
  </si>
  <si>
    <t>LXM</t>
  </si>
  <si>
    <t>LXN</t>
  </si>
  <si>
    <t>LXR</t>
  </si>
  <si>
    <t>Opening</t>
  </si>
  <si>
    <t>Closing</t>
  </si>
  <si>
    <t>Changes</t>
  </si>
  <si>
    <t>to be added to STO</t>
  </si>
  <si>
    <t>Land:</t>
  </si>
  <si>
    <t>Changes in stocks (managed)</t>
  </si>
  <si>
    <t>Changes in stocks (reappraisals)</t>
  </si>
  <si>
    <t>Changes in stocks (natural)</t>
  </si>
  <si>
    <t>SEEA AFF</t>
  </si>
  <si>
    <t>Land cover change matrix</t>
  </si>
  <si>
    <t>Land use change matrix</t>
  </si>
  <si>
    <t>conceptual item, not yet existing</t>
  </si>
  <si>
    <t xml:space="preserve">Physical account for land cover </t>
  </si>
  <si>
    <t>Physical account for land use</t>
  </si>
  <si>
    <t>according to SEEA water technical note, Physical Supply and Use Table for water</t>
  </si>
  <si>
    <t>(TER)</t>
  </si>
  <si>
    <t>Wastewater to treatment</t>
  </si>
  <si>
    <t>Return flows of water</t>
  </si>
  <si>
    <t>Sources of abstracted water</t>
  </si>
  <si>
    <t>(_Z)</t>
  </si>
  <si>
    <t>6?</t>
  </si>
  <si>
    <t>OBS_STATUS_1</t>
  </si>
  <si>
    <t>OBS_STATUS_2</t>
  </si>
  <si>
    <t>OBS_STATUS_3</t>
  </si>
  <si>
    <t>OBS_STATUS_4</t>
  </si>
  <si>
    <t>A (obs, mandatory)</t>
  </si>
  <si>
    <t>EMBARGO_TIME</t>
  </si>
  <si>
    <t>FLOWS</t>
  </si>
  <si>
    <t>KG_GDP_US</t>
  </si>
  <si>
    <t>kg per dollar of GDP in USD</t>
  </si>
  <si>
    <t>Land use</t>
  </si>
  <si>
    <t>Land cover</t>
  </si>
  <si>
    <t>CL_LAND_USE</t>
  </si>
  <si>
    <t>forestry, agriculture, aquaculture, not in use…</t>
  </si>
  <si>
    <t>Nitrogen trifluoride</t>
  </si>
  <si>
    <t>Nitrogen trifluoride and sulphur hexafluoride</t>
  </si>
  <si>
    <t>S00</t>
  </si>
  <si>
    <t>SI00</t>
  </si>
  <si>
    <t>Inland water resources</t>
  </si>
  <si>
    <t>SI01</t>
  </si>
  <si>
    <t>Surface water</t>
  </si>
  <si>
    <t>SI02</t>
  </si>
  <si>
    <t>Groundwater</t>
  </si>
  <si>
    <t>SI03</t>
  </si>
  <si>
    <t>Soil water</t>
  </si>
  <si>
    <t>SO00</t>
  </si>
  <si>
    <t>Other water sources</t>
  </si>
  <si>
    <t>SO04</t>
  </si>
  <si>
    <t>Precipitation</t>
  </si>
  <si>
    <t>SO05</t>
  </si>
  <si>
    <t>Sea water</t>
  </si>
  <si>
    <t>A00</t>
  </si>
  <si>
    <t xml:space="preserve">Abstracted water </t>
  </si>
  <si>
    <t>A06</t>
  </si>
  <si>
    <t>For distribution</t>
  </si>
  <si>
    <t>A07</t>
  </si>
  <si>
    <t>For own-use</t>
  </si>
  <si>
    <t>Wastewater and reused water</t>
  </si>
  <si>
    <t>WW00</t>
  </si>
  <si>
    <t>Wastewater</t>
  </si>
  <si>
    <t>WW08</t>
  </si>
  <si>
    <t>WW09</t>
  </si>
  <si>
    <t>Own treatment</t>
  </si>
  <si>
    <t>RW00</t>
  </si>
  <si>
    <t>Reused water produced</t>
  </si>
  <si>
    <t>RW10</t>
  </si>
  <si>
    <t>RW11</t>
  </si>
  <si>
    <t>For own use</t>
  </si>
  <si>
    <t>RI00</t>
  </si>
  <si>
    <t>To inland water resources</t>
  </si>
  <si>
    <t>RI12</t>
  </si>
  <si>
    <t>RI13</t>
  </si>
  <si>
    <t>RI14</t>
  </si>
  <si>
    <t>RO00</t>
  </si>
  <si>
    <t>To other sources</t>
  </si>
  <si>
    <t>RO15</t>
  </si>
  <si>
    <t>Total Return flows of which: Losses in distribution</t>
  </si>
  <si>
    <t>E00</t>
  </si>
  <si>
    <t>Evaporation of abstracted water, transpiration and water incorporated into products</t>
  </si>
  <si>
    <t>E17</t>
  </si>
  <si>
    <t>Evaporation of abstracted water</t>
  </si>
  <si>
    <t>E18</t>
  </si>
  <si>
    <t>Transpiration</t>
  </si>
  <si>
    <t>Water incorporated into products</t>
  </si>
  <si>
    <t>NM01_02_03</t>
  </si>
  <si>
    <t>NT06_NO13</t>
  </si>
  <si>
    <t>NR10_11_12</t>
  </si>
  <si>
    <t>P0210_0220_1110_1120_2000</t>
  </si>
  <si>
    <t>P0311_0312_0320_0330_0340_039_1210_1290</t>
  </si>
  <si>
    <t>P0350_0360_0371_0372_0379</t>
  </si>
  <si>
    <t>P4100_4200_4500</t>
  </si>
  <si>
    <t>P4300_4400_4691_4692_4693_4694_4695_4699</t>
  </si>
  <si>
    <t>P4610_4620_4630</t>
  </si>
  <si>
    <t>P4651_4652</t>
  </si>
  <si>
    <t>P4653_4661_4669</t>
  </si>
  <si>
    <t>P46711</t>
  </si>
  <si>
    <t>P46712</t>
  </si>
  <si>
    <t>P5111_5119_5120_5130_5140_5150_5160</t>
  </si>
  <si>
    <t>P5210_5220_5230_5290</t>
  </si>
  <si>
    <t>P5311_5312_5319_5320</t>
  </si>
  <si>
    <t>R01_02_03_04_05</t>
  </si>
  <si>
    <t>OR021</t>
  </si>
  <si>
    <t>N01 = NM01+NM02+NM03</t>
  </si>
  <si>
    <t>included in N01</t>
  </si>
  <si>
    <t>inlcluded in N06</t>
  </si>
  <si>
    <t>N06 = NT06+NO13</t>
  </si>
  <si>
    <t>N07 = NR10+NR11+NR12</t>
  </si>
  <si>
    <t>included in N07</t>
  </si>
  <si>
    <t>included in N06</t>
  </si>
  <si>
    <t>included in P08</t>
  </si>
  <si>
    <t>P9 = P0210+P0220+P1110+P1120+P2000</t>
  </si>
  <si>
    <t>included in P09</t>
  </si>
  <si>
    <t>P11 = P0311+P0312+P0320+P0330+P0340+P0390+P1210+P1290</t>
  </si>
  <si>
    <t>included in P11</t>
  </si>
  <si>
    <t>P10 = P0350+P0360+P0371+P0372+P0379</t>
  </si>
  <si>
    <t>included in P10</t>
  </si>
  <si>
    <t>P13 (notably: without bio)</t>
  </si>
  <si>
    <t>EU literal: Natural gas (without bio). Is it the same product?</t>
  </si>
  <si>
    <t>P12 = P4100+P4200+P4500</t>
  </si>
  <si>
    <t>included in P12</t>
  </si>
  <si>
    <t>P21 = P4300+P4400+P4691+P4692+P4693+P4694+P4695+P4699</t>
  </si>
  <si>
    <t>included in P21</t>
  </si>
  <si>
    <t>P20 = P4610+P4620+P4630</t>
  </si>
  <si>
    <t>included in P20</t>
  </si>
  <si>
    <t>P14 = P4651+P4652</t>
  </si>
  <si>
    <t>included in P14</t>
  </si>
  <si>
    <t>P15 = P4653+P4661+P4669</t>
  </si>
  <si>
    <t>included in P15</t>
  </si>
  <si>
    <t>One SIEC product P4671 to 2 EU codes: P17 and P18</t>
  </si>
  <si>
    <t>included in P18</t>
  </si>
  <si>
    <t>EU literal: Residual fuel oil</t>
  </si>
  <si>
    <t>P23 = P5111+P5119+P5120+P5130+P5140+P5150+P5160</t>
  </si>
  <si>
    <t>included in P23</t>
  </si>
  <si>
    <t>P24 = P5210+P5220+P5230+P5290</t>
  </si>
  <si>
    <t>included in P24</t>
  </si>
  <si>
    <t>P25 = P5311+P5312+P5319+P5320</t>
  </si>
  <si>
    <t>included in P25</t>
  </si>
  <si>
    <t>included in R28 and R29</t>
  </si>
  <si>
    <t>included in P22</t>
  </si>
  <si>
    <t>not existing</t>
  </si>
  <si>
    <t>R30 = R01+R02+R03+R04+R05</t>
  </si>
  <si>
    <t>included in R30</t>
  </si>
  <si>
    <t>R28 (see also P6 ff.)</t>
  </si>
  <si>
    <t>R29 (see also P6 ff.)</t>
  </si>
  <si>
    <t>MEMO_MF13</t>
  </si>
  <si>
    <t>Waste disposal to the environment</t>
  </si>
  <si>
    <t>MEMO_MF721</t>
  </si>
  <si>
    <t>MEMO_MF722</t>
  </si>
  <si>
    <t>AGG3A=MF31+MF32+MF33+MF36+MF37+MF38</t>
  </si>
  <si>
    <t>AGG3B=MF34+MF35+MF3A</t>
  </si>
  <si>
    <t>Old label: "Waste disposal"</t>
  </si>
  <si>
    <t>MDE</t>
  </si>
  <si>
    <t>BDMC</t>
  </si>
  <si>
    <t>BDMI</t>
  </si>
  <si>
    <t>MDPO</t>
  </si>
  <si>
    <t>KNAS</t>
  </si>
  <si>
    <t>PPTB</t>
  </si>
  <si>
    <t>BBI</t>
  </si>
  <si>
    <t>BRMC</t>
  </si>
  <si>
    <t>BRMI</t>
  </si>
  <si>
    <t>Domestic extraction (environmental accounts)</t>
  </si>
  <si>
    <t>Domestic material consumption (environmental accounts)</t>
  </si>
  <si>
    <t>Direct material inputs (environmental accounts)</t>
  </si>
  <si>
    <t>Domestic processed output (environmental accounts)</t>
  </si>
  <si>
    <t>Net additions to stock (environmental accounts)</t>
  </si>
  <si>
    <t xml:space="preserve">Physical trade balance (environmental accounts) </t>
  </si>
  <si>
    <t>Balancing items (input - output) (environmental accounts)</t>
  </si>
  <si>
    <t>Raw material consumption – material footprint (environmental accounts)</t>
  </si>
  <si>
    <t>Raw material input (environmental accounts)</t>
  </si>
  <si>
    <t>LU6633</t>
  </si>
  <si>
    <t>Temporary meadows and pastures</t>
  </si>
  <si>
    <t>LU6656</t>
  </si>
  <si>
    <t>Perm. meadows &amp; pastures - Cultivated</t>
  </si>
  <si>
    <t>LU6680</t>
  </si>
  <si>
    <t>Inland water</t>
  </si>
  <si>
    <t>LU6774</t>
  </si>
  <si>
    <t>Area of arable land and permanent crops under protective cover</t>
  </si>
  <si>
    <t>LU6674</t>
  </si>
  <si>
    <t>Arable land organic, total</t>
  </si>
  <si>
    <t>LU6675</t>
  </si>
  <si>
    <t>Arable land area certified organic</t>
  </si>
  <si>
    <t>LU6676</t>
  </si>
  <si>
    <t>Arable land area in conversion to organic</t>
  </si>
  <si>
    <t>LU6677</t>
  </si>
  <si>
    <t>Permanent crops organic, total</t>
  </si>
  <si>
    <t>LU6678</t>
  </si>
  <si>
    <t>Permanent crops area certified organic</t>
  </si>
  <si>
    <t>LU6679</t>
  </si>
  <si>
    <t>Permanent crops area in conversion to organic</t>
  </si>
  <si>
    <t>LU6681</t>
  </si>
  <si>
    <t>Permanent meadows and pastures organic, total</t>
  </si>
  <si>
    <t>LU6682</t>
  </si>
  <si>
    <t>Permanent meadows and pastures area certified organic</t>
  </si>
  <si>
    <t>LU6683</t>
  </si>
  <si>
    <t>Permanent meadows and pastures area in conversion to organic</t>
  </si>
  <si>
    <t>Tonnes of NMVOC equivalent</t>
  </si>
  <si>
    <t>TCO2E_EUR_CP</t>
  </si>
  <si>
    <t>Tonnes of CO2-equivalent per EUR (current prices)</t>
  </si>
  <si>
    <t>TSO2E_EUR_CP</t>
  </si>
  <si>
    <t>Tonnes of SO2-equivalent per EUR (current prices)</t>
  </si>
  <si>
    <t>TNO2E_EUR_CP</t>
  </si>
  <si>
    <t>Tonnes of NO2-equivalent per EUR (current prices)</t>
  </si>
  <si>
    <t>TNMVOCE_EUR_CP</t>
  </si>
  <si>
    <t>Tonnes of NMVOC equivalent per EUR (current prices)</t>
  </si>
  <si>
    <t>TCO2E_EUR_CLV10</t>
  </si>
  <si>
    <t>Tonnes of CO2-equivalent per EUR (chain-linked volumes)</t>
  </si>
  <si>
    <t>TSO2E_EUR_CLV10</t>
  </si>
  <si>
    <t>Tonnes of SO2-equivalent per EUR (chain-linked volumes)</t>
  </si>
  <si>
    <t>TNO2E_EUR_CLV10</t>
  </si>
  <si>
    <t>Tonnes of NO2-equivalent per EUR (chain-linked volumes)</t>
  </si>
  <si>
    <t>TNMVOCE_EUR_CLV10</t>
  </si>
  <si>
    <t>Tonnes of NMVOC equivalent per EUR (chain-linked volumes)</t>
  </si>
  <si>
    <t>Tonnes of CO2-equivalent per capita</t>
  </si>
  <si>
    <t>Tonnes of SO2-equivalent per capita</t>
  </si>
  <si>
    <t>Tonnes of NO2-equivalent per capita</t>
  </si>
  <si>
    <t>Tonnes of NMVOC equivalent per capita</t>
  </si>
  <si>
    <t>T_RME</t>
  </si>
  <si>
    <t>Tonnes in raw material equivalents</t>
  </si>
  <si>
    <t>SD_IO</t>
  </si>
  <si>
    <t>Statistical discrepancy between input and output of all energy flows</t>
  </si>
  <si>
    <t>Covers NACE/ISIC, households and Total</t>
  </si>
  <si>
    <t>STO in (P1, B1G)</t>
  </si>
  <si>
    <t>Cereals excluding rice</t>
  </si>
  <si>
    <t>Rice, paddy</t>
  </si>
  <si>
    <t>Meat, cattle</t>
  </si>
  <si>
    <t>Meat, goat</t>
  </si>
  <si>
    <t>Milk, whole fresh goat</t>
  </si>
  <si>
    <t>Meat, sheep</t>
  </si>
  <si>
    <t>Milk, whole fresh sheep</t>
  </si>
  <si>
    <t>Meat, chicken</t>
  </si>
  <si>
    <t>Eggs, hen, in shell</t>
  </si>
  <si>
    <t>Meat, pig</t>
  </si>
  <si>
    <t>KGCO2E_KGPROD</t>
  </si>
  <si>
    <t>Kg of CO2E per Kg of Product</t>
  </si>
  <si>
    <t>Milk, whole fresh cow</t>
  </si>
  <si>
    <t>FAO_1718</t>
  </si>
  <si>
    <t>FAO_27</t>
  </si>
  <si>
    <t>FAO_867</t>
  </si>
  <si>
    <t>FAO_882</t>
  </si>
  <si>
    <t>FAO_1017</t>
  </si>
  <si>
    <t>FAO_1020</t>
  </si>
  <si>
    <t>FAO_977</t>
  </si>
  <si>
    <t>FAO_982</t>
  </si>
  <si>
    <t>FAO_1058</t>
  </si>
  <si>
    <t>FAO_1062</t>
  </si>
  <si>
    <t>FAO_1035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</si>
</sst>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-* #,##0.00_£_-;\-* #,##0.00_£_-;_-* &quot;-&quot;??_£_-;_-@_-"/>
  </numFmts>
  <fonts count="110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Times New Roman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Times New Roman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Times New Roman"/>
      <family val="2"/>
    </font>
    <font>
      <sz val="10"/>
      <color theme="1"/>
      <name val="Times New Roman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Times New Roman"/>
      <family val="1"/>
    </font>
    <font>
      <sz val="10"/>
      <name val="Verdana"/>
      <family val="2"/>
    </font>
    <font>
      <u/>
      <sz val="10"/>
      <color indexed="12"/>
      <name val="Verdana"/>
      <family val="2"/>
    </font>
    <font>
      <b/>
      <sz val="9"/>
      <name val="Times New Roman"/>
      <family val="1"/>
    </font>
    <font>
      <i/>
      <sz val="11"/>
      <name val="Calibri"/>
      <family val="2"/>
      <scheme val="minor"/>
    </font>
    <font>
      <sz val="8"/>
      <color rgb="FFFF0000"/>
      <name val="Arial"/>
      <family val="2"/>
    </font>
    <font>
      <sz val="12"/>
      <name val="Calibri"/>
      <family val="2"/>
      <scheme val="minor"/>
    </font>
    <font>
      <i/>
      <sz val="10"/>
      <name val="Arial"/>
      <family val="2"/>
    </font>
    <font>
      <sz val="11"/>
      <color rgb="FF000000"/>
      <name val="Calibri"/>
      <family val="2"/>
    </font>
    <font>
      <sz val="11"/>
      <color rgb="FF1F497D"/>
      <name val="Calibri"/>
      <family val="2"/>
    </font>
    <font>
      <u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name val="Arial"/>
      <family val="2"/>
    </font>
    <font>
      <b/>
      <sz val="9"/>
      <color rgb="FFFF0000"/>
      <name val="Arial"/>
      <family val="2"/>
    </font>
    <font>
      <i/>
      <sz val="11"/>
      <color rgb="FF1F497D"/>
      <name val="Calibri"/>
      <family val="2"/>
    </font>
    <font>
      <sz val="8"/>
      <color rgb="FF333333"/>
      <name val="Arial"/>
      <family val="2"/>
    </font>
    <font>
      <sz val="9"/>
      <color theme="1"/>
      <name val="Arial"/>
      <family val="2"/>
    </font>
    <font>
      <sz val="9"/>
      <color rgb="FF333333"/>
      <name val="Arial"/>
      <family val="2"/>
    </font>
    <font>
      <sz val="8"/>
      <color indexed="8"/>
      <name val="Arial"/>
      <family val="2"/>
    </font>
    <font>
      <sz val="12"/>
      <color theme="1"/>
      <name val="Calibri"/>
      <family val="2"/>
      <scheme val="minor"/>
    </font>
    <font>
      <strike/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333333"/>
      <name val="Calibri"/>
      <family val="2"/>
      <scheme val="minor"/>
    </font>
    <font>
      <strike/>
      <sz val="8"/>
      <name val="Calibri"/>
      <family val="2"/>
      <scheme val="minor"/>
    </font>
    <font>
      <sz val="8"/>
      <name val="Calibri"/>
      <family val="2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000000"/>
      <name val="Arial"/>
      <family val="2"/>
    </font>
    <font>
      <sz val="10"/>
      <color rgb="FFFF0000"/>
      <name val="Calibri"/>
      <family val="2"/>
      <scheme val="minor"/>
    </font>
    <font>
      <i/>
      <u/>
      <sz val="8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69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14" applyNumberFormat="0" applyAlignment="0" applyProtection="0"/>
    <xf numFmtId="0" fontId="42" fillId="28" borderId="15" applyNumberFormat="0" applyAlignment="0" applyProtection="0"/>
    <xf numFmtId="0" fontId="43" fillId="0" borderId="0" applyNumberFormat="0" applyFill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0" borderId="16" applyNumberFormat="0" applyFill="0" applyAlignment="0" applyProtection="0"/>
    <xf numFmtId="0" fontId="47" fillId="0" borderId="17" applyNumberFormat="0" applyFill="0" applyAlignment="0" applyProtection="0"/>
    <xf numFmtId="0" fontId="48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49" fillId="30" borderId="14" applyNumberFormat="0" applyAlignment="0" applyProtection="0"/>
    <xf numFmtId="0" fontId="50" fillId="0" borderId="19" applyNumberFormat="0" applyFill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24" fillId="0" borderId="0"/>
    <xf numFmtId="0" fontId="23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20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4" fillId="0" borderId="0"/>
    <xf numFmtId="0" fontId="20" fillId="0" borderId="0"/>
    <xf numFmtId="0" fontId="26" fillId="0" borderId="0"/>
    <xf numFmtId="0" fontId="27" fillId="0" borderId="0"/>
    <xf numFmtId="0" fontId="24" fillId="0" borderId="0"/>
    <xf numFmtId="0" fontId="26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26" fillId="0" borderId="0"/>
    <xf numFmtId="0" fontId="26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26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0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7" fillId="32" borderId="20" applyNumberFormat="0" applyFont="0" applyAlignment="0" applyProtection="0"/>
    <xf numFmtId="0" fontId="19" fillId="32" borderId="20" applyNumberFormat="0" applyFont="0" applyAlignment="0" applyProtection="0"/>
    <xf numFmtId="0" fontId="19" fillId="32" borderId="20" applyNumberFormat="0" applyFont="0" applyAlignment="0" applyProtection="0"/>
    <xf numFmtId="0" fontId="54" fillId="27" borderId="21" applyNumberFormat="0" applyAlignment="0" applyProtection="0"/>
    <xf numFmtId="0" fontId="28" fillId="0" borderId="0">
      <alignment vertical="top"/>
    </xf>
    <xf numFmtId="0" fontId="55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64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2" borderId="20" applyNumberFormat="0" applyFont="0" applyAlignment="0" applyProtection="0"/>
    <xf numFmtId="0" fontId="24" fillId="0" borderId="0" applyNumberFormat="0" applyFont="0" applyFill="0" applyBorder="0" applyProtection="0">
      <alignment horizontal="left" vertical="center" indent="2"/>
    </xf>
    <xf numFmtId="0" fontId="24" fillId="0" borderId="0" applyNumberFormat="0" applyFont="0" applyFill="0" applyBorder="0" applyProtection="0">
      <alignment horizontal="left" vertical="center" indent="5"/>
    </xf>
    <xf numFmtId="0" fontId="68" fillId="36" borderId="0" applyBorder="0">
      <alignment horizontal="right" vertical="center"/>
    </xf>
    <xf numFmtId="165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Protection="0">
      <alignment horizontal="left" vertical="center"/>
    </xf>
    <xf numFmtId="9" fontId="69" fillId="0" borderId="0" applyFont="0" applyFill="0" applyBorder="0" applyAlignment="0" applyProtection="0"/>
    <xf numFmtId="0" fontId="24" fillId="0" borderId="0"/>
    <xf numFmtId="0" fontId="24" fillId="0" borderId="0"/>
    <xf numFmtId="0" fontId="68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9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46" fillId="0" borderId="16" applyNumberFormat="0" applyFill="0" applyAlignment="0" applyProtection="0"/>
    <xf numFmtId="0" fontId="47" fillId="0" borderId="17" applyNumberFormat="0" applyFill="0" applyAlignment="0" applyProtection="0"/>
    <xf numFmtId="0" fontId="48" fillId="0" borderId="18" applyNumberFormat="0" applyFill="0" applyAlignment="0" applyProtection="0"/>
    <xf numFmtId="0" fontId="48" fillId="0" borderId="0" applyNumberFormat="0" applyFill="0" applyBorder="0" applyAlignment="0" applyProtection="0"/>
    <xf numFmtId="0" fontId="44" fillId="29" borderId="0" applyNumberFormat="0" applyBorder="0" applyAlignment="0" applyProtection="0"/>
    <xf numFmtId="0" fontId="39" fillId="26" borderId="0" applyNumberFormat="0" applyBorder="0" applyAlignment="0" applyProtection="0"/>
    <xf numFmtId="0" fontId="51" fillId="31" borderId="0" applyNumberFormat="0" applyBorder="0" applyAlignment="0" applyProtection="0"/>
    <xf numFmtId="0" fontId="49" fillId="30" borderId="14" applyNumberFormat="0" applyAlignment="0" applyProtection="0"/>
    <xf numFmtId="0" fontId="54" fillId="27" borderId="21" applyNumberFormat="0" applyAlignment="0" applyProtection="0"/>
    <xf numFmtId="0" fontId="41" fillId="27" borderId="14" applyNumberFormat="0" applyAlignment="0" applyProtection="0"/>
    <xf numFmtId="0" fontId="50" fillId="0" borderId="19" applyNumberFormat="0" applyFill="0" applyAlignment="0" applyProtection="0"/>
    <xf numFmtId="0" fontId="42" fillId="28" borderId="15" applyNumberFormat="0" applyAlignment="0" applyProtection="0"/>
    <xf numFmtId="0" fontId="5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6" fillId="0" borderId="22" applyNumberFormat="0" applyFill="0" applyAlignment="0" applyProtection="0"/>
    <xf numFmtId="0" fontId="38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38" fillId="14" borderId="0" applyNumberFormat="0" applyBorder="0" applyAlignment="0" applyProtection="0"/>
    <xf numFmtId="0" fontId="38" fillId="21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38" fillId="16" borderId="0" applyNumberFormat="0" applyBorder="0" applyAlignment="0" applyProtection="0"/>
    <xf numFmtId="0" fontId="38" fillId="23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38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2" borderId="20" applyNumberFormat="0" applyFont="0" applyAlignment="0" applyProtection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20" fillId="0" borderId="0"/>
    <xf numFmtId="0" fontId="28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92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20" applyNumberFormat="0" applyFont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34">
    <xf numFmtId="0" fontId="0" fillId="0" borderId="0" xfId="0"/>
    <xf numFmtId="0" fontId="22" fillId="0" borderId="0" xfId="0" applyFont="1"/>
    <xf numFmtId="0" fontId="29" fillId="0" borderId="0" xfId="0" applyFont="1"/>
    <xf numFmtId="0" fontId="31" fillId="0" borderId="0" xfId="0" applyFont="1"/>
    <xf numFmtId="0" fontId="20" fillId="0" borderId="0" xfId="0" applyFont="1"/>
    <xf numFmtId="0" fontId="31" fillId="0" borderId="0" xfId="0" applyFont="1" applyAlignment="1"/>
    <xf numFmtId="0" fontId="20" fillId="0" borderId="1" xfId="0" applyFont="1" applyFill="1" applyBorder="1" applyAlignment="1">
      <alignment horizontal="center"/>
    </xf>
    <xf numFmtId="0" fontId="35" fillId="0" borderId="6" xfId="86" applyFont="1" applyFill="1" applyBorder="1" applyAlignment="1">
      <alignment horizontal="left"/>
    </xf>
    <xf numFmtId="0" fontId="35" fillId="0" borderId="6" xfId="212" applyFont="1" applyFill="1" applyBorder="1" applyAlignment="1">
      <alignment horizontal="left"/>
    </xf>
    <xf numFmtId="0" fontId="22" fillId="0" borderId="6" xfId="212" applyFont="1" applyFill="1" applyBorder="1" applyAlignment="1">
      <alignment horizontal="left"/>
    </xf>
    <xf numFmtId="0" fontId="22" fillId="0" borderId="0" xfId="212" applyFont="1" applyFill="1"/>
    <xf numFmtId="0" fontId="22" fillId="0" borderId="0" xfId="212" applyFont="1" applyFill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22" fillId="0" borderId="0" xfId="0" applyFont="1" applyFill="1" applyBorder="1"/>
    <xf numFmtId="0" fontId="22" fillId="0" borderId="6" xfId="212" quotePrefix="1" applyFont="1" applyFill="1" applyBorder="1" applyAlignment="1">
      <alignment horizontal="left"/>
    </xf>
    <xf numFmtId="0" fontId="20" fillId="0" borderId="0" xfId="0" applyFont="1" applyFill="1" applyBorder="1"/>
    <xf numFmtId="0" fontId="66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1" fillId="0" borderId="0" xfId="0" applyFont="1" applyFill="1" applyBorder="1" applyAlignment="1">
      <alignment wrapText="1"/>
    </xf>
    <xf numFmtId="0" fontId="31" fillId="0" borderId="0" xfId="0" applyFont="1" applyFill="1" applyBorder="1"/>
    <xf numFmtId="0" fontId="63" fillId="35" borderId="9" xfId="48" applyFont="1" applyFill="1" applyBorder="1" applyAlignment="1" applyProtection="1">
      <alignment horizontal="center" vertical="center" textRotation="90"/>
    </xf>
    <xf numFmtId="0" fontId="31" fillId="0" borderId="0" xfId="357" applyFont="1" applyFill="1" applyBorder="1"/>
    <xf numFmtId="0" fontId="20" fillId="0" borderId="0" xfId="357" applyFont="1" applyFill="1" applyBorder="1"/>
    <xf numFmtId="0" fontId="31" fillId="0" borderId="24" xfId="357" applyFont="1" applyFill="1" applyBorder="1"/>
    <xf numFmtId="0" fontId="31" fillId="0" borderId="12" xfId="357" applyFont="1" applyFill="1" applyBorder="1"/>
    <xf numFmtId="0" fontId="65" fillId="0" borderId="6" xfId="212" applyFont="1" applyFill="1" applyBorder="1" applyAlignment="1">
      <alignment horizontal="left"/>
    </xf>
    <xf numFmtId="0" fontId="66" fillId="0" borderId="6" xfId="212" applyFont="1" applyFill="1" applyBorder="1" applyAlignment="1">
      <alignment horizontal="left"/>
    </xf>
    <xf numFmtId="0" fontId="66" fillId="0" borderId="0" xfId="74" applyFont="1" applyFill="1"/>
    <xf numFmtId="0" fontId="66" fillId="0" borderId="0" xfId="212" applyFont="1" applyFill="1"/>
    <xf numFmtId="0" fontId="63" fillId="35" borderId="4" xfId="48" applyFont="1" applyFill="1" applyBorder="1" applyAlignment="1" applyProtection="1">
      <alignment horizontal="center" vertical="center" textRotation="90"/>
    </xf>
    <xf numFmtId="0" fontId="75" fillId="0" borderId="0" xfId="74" applyFont="1" applyFill="1" applyBorder="1"/>
    <xf numFmtId="0" fontId="22" fillId="0" borderId="1" xfId="0" applyFont="1" applyFill="1" applyBorder="1" applyAlignment="1"/>
    <xf numFmtId="0" fontId="66" fillId="0" borderId="0" xfId="74" applyFont="1" applyFill="1" applyBorder="1" applyAlignment="1" applyProtection="1">
      <alignment horizontal="left" vertical="center"/>
      <protection locked="0"/>
    </xf>
    <xf numFmtId="49" fontId="66" fillId="0" borderId="0" xfId="74" applyNumberFormat="1" applyFont="1" applyFill="1" applyBorder="1" applyAlignment="1" applyProtection="1">
      <alignment vertical="center"/>
      <protection locked="0"/>
    </xf>
    <xf numFmtId="0" fontId="22" fillId="0" borderId="1" xfId="0" applyFont="1" applyFill="1" applyBorder="1" applyAlignment="1">
      <alignment horizontal="center"/>
    </xf>
    <xf numFmtId="0" fontId="20" fillId="0" borderId="0" xfId="74" applyFont="1" applyBorder="1"/>
    <xf numFmtId="0" fontId="66" fillId="0" borderId="0" xfId="0" applyFont="1" applyFill="1"/>
    <xf numFmtId="0" fontId="20" fillId="0" borderId="0" xfId="74" applyFont="1" applyFill="1" applyBorder="1"/>
    <xf numFmtId="0" fontId="24" fillId="0" borderId="0" xfId="74" applyFont="1" applyFill="1" applyBorder="1"/>
    <xf numFmtId="0" fontId="77" fillId="38" borderId="1" xfId="0" applyFont="1" applyFill="1" applyBorder="1"/>
    <xf numFmtId="49" fontId="66" fillId="0" borderId="0" xfId="74" applyNumberFormat="1" applyFont="1" applyFill="1" applyBorder="1" applyAlignment="1" applyProtection="1">
      <alignment horizontal="left" vertical="center"/>
      <protection locked="0"/>
    </xf>
    <xf numFmtId="0" fontId="66" fillId="0" borderId="0" xfId="74" applyNumberFormat="1" applyFont="1" applyFill="1" applyBorder="1" applyAlignment="1" applyProtection="1">
      <alignment horizontal="left" vertical="center"/>
    </xf>
    <xf numFmtId="0" fontId="66" fillId="0" borderId="0" xfId="74" applyFont="1" applyFill="1" applyBorder="1" applyAlignment="1" applyProtection="1">
      <alignment wrapText="1"/>
    </xf>
    <xf numFmtId="0" fontId="66" fillId="0" borderId="0" xfId="74" quotePrefix="1" applyFont="1" applyFill="1" applyBorder="1" applyAlignment="1" applyProtection="1">
      <alignment horizontal="left"/>
    </xf>
    <xf numFmtId="0" fontId="66" fillId="0" borderId="0" xfId="74" applyNumberFormat="1" applyFont="1" applyFill="1" applyBorder="1" applyAlignment="1" applyProtection="1">
      <alignment horizontal="left"/>
    </xf>
    <xf numFmtId="0" fontId="66" fillId="0" borderId="6" xfId="0" applyFont="1" applyBorder="1" applyAlignment="1">
      <alignment horizontal="left"/>
    </xf>
    <xf numFmtId="0" fontId="24" fillId="0" borderId="0" xfId="74" applyFont="1" applyFill="1"/>
    <xf numFmtId="0" fontId="24" fillId="0" borderId="0" xfId="92" applyFont="1" applyFill="1" applyBorder="1" applyAlignment="1">
      <alignment wrapText="1"/>
    </xf>
    <xf numFmtId="0" fontId="24" fillId="0" borderId="0" xfId="92" applyFont="1" applyFill="1" applyBorder="1"/>
    <xf numFmtId="0" fontId="22" fillId="0" borderId="6" xfId="86" applyFont="1" applyFill="1" applyBorder="1" applyAlignment="1">
      <alignment horizontal="left"/>
    </xf>
    <xf numFmtId="164" fontId="20" fillId="0" borderId="0" xfId="357" applyNumberFormat="1" applyFont="1" applyFill="1" applyBorder="1"/>
    <xf numFmtId="0" fontId="22" fillId="0" borderId="0" xfId="86" applyFont="1" applyFill="1" applyBorder="1" applyAlignment="1">
      <alignment horizontal="left"/>
    </xf>
    <xf numFmtId="0" fontId="66" fillId="0" borderId="0" xfId="368" applyFont="1" applyFill="1" applyBorder="1"/>
    <xf numFmtId="0" fontId="65" fillId="0" borderId="0" xfId="363" applyFont="1" applyFill="1" applyBorder="1"/>
    <xf numFmtId="164" fontId="66" fillId="0" borderId="6" xfId="212" quotePrefix="1" applyNumberFormat="1" applyFont="1" applyFill="1" applyBorder="1" applyAlignment="1">
      <alignment horizontal="left"/>
    </xf>
    <xf numFmtId="0" fontId="65" fillId="0" borderId="0" xfId="363" applyFont="1" applyFill="1" applyBorder="1" applyAlignment="1">
      <alignment horizontal="left" vertical="top"/>
    </xf>
    <xf numFmtId="0" fontId="66" fillId="0" borderId="0" xfId="363" applyFont="1" applyFill="1"/>
    <xf numFmtId="0" fontId="66" fillId="0" borderId="0" xfId="363" applyFont="1" applyFill="1" applyBorder="1"/>
    <xf numFmtId="0" fontId="66" fillId="0" borderId="0" xfId="74" applyFont="1" applyFill="1" applyAlignment="1">
      <alignment wrapText="1"/>
    </xf>
    <xf numFmtId="0" fontId="66" fillId="0" borderId="0" xfId="371" applyFont="1" applyFill="1"/>
    <xf numFmtId="16" fontId="66" fillId="0" borderId="0" xfId="74" applyNumberFormat="1" applyFont="1" applyFill="1"/>
    <xf numFmtId="49" fontId="66" fillId="0" borderId="0" xfId="74" applyNumberFormat="1" applyFont="1" applyFill="1" applyAlignment="1">
      <alignment horizontal="left"/>
    </xf>
    <xf numFmtId="0" fontId="62" fillId="0" borderId="23" xfId="55" applyFont="1" applyBorder="1" applyAlignment="1">
      <alignment vertical="top"/>
    </xf>
    <xf numFmtId="0" fontId="60" fillId="0" borderId="3" xfId="55" applyFont="1" applyBorder="1" applyAlignment="1">
      <alignment vertical="top"/>
    </xf>
    <xf numFmtId="0" fontId="29" fillId="0" borderId="3" xfId="0" applyFont="1" applyBorder="1" applyAlignment="1">
      <alignment vertical="top" wrapText="1"/>
    </xf>
    <xf numFmtId="0" fontId="60" fillId="0" borderId="13" xfId="55" applyFont="1" applyBorder="1" applyAlignment="1">
      <alignment vertical="top"/>
    </xf>
    <xf numFmtId="0" fontId="60" fillId="0" borderId="0" xfId="55" applyFont="1" applyAlignment="1">
      <alignment vertical="top"/>
    </xf>
    <xf numFmtId="0" fontId="60" fillId="0" borderId="0" xfId="55" applyFont="1" applyAlignment="1">
      <alignment horizontal="center" vertical="top"/>
    </xf>
    <xf numFmtId="0" fontId="22" fillId="0" borderId="0" xfId="55" applyFont="1" applyAlignment="1">
      <alignment horizontal="left" vertical="top"/>
    </xf>
    <xf numFmtId="0" fontId="65" fillId="0" borderId="2" xfId="0" applyFont="1" applyBorder="1" applyAlignment="1">
      <alignment vertical="top"/>
    </xf>
    <xf numFmtId="0" fontId="16" fillId="0" borderId="0" xfId="55" applyFont="1" applyBorder="1" applyAlignment="1">
      <alignment vertical="top"/>
    </xf>
    <xf numFmtId="164" fontId="56" fillId="0" borderId="0" xfId="55" applyNumberFormat="1" applyFont="1" applyBorder="1" applyAlignment="1">
      <alignment vertical="top"/>
    </xf>
    <xf numFmtId="14" fontId="65" fillId="0" borderId="0" xfId="0" applyNumberFormat="1" applyFont="1" applyBorder="1" applyAlignment="1">
      <alignment horizontal="left" vertical="top"/>
    </xf>
    <xf numFmtId="0" fontId="65" fillId="0" borderId="0" xfId="0" applyFont="1" applyBorder="1" applyAlignment="1">
      <alignment vertical="top"/>
    </xf>
    <xf numFmtId="0" fontId="29" fillId="0" borderId="0" xfId="0" applyFont="1" applyBorder="1" applyAlignment="1">
      <alignment vertical="top" wrapText="1"/>
    </xf>
    <xf numFmtId="14" fontId="29" fillId="0" borderId="9" xfId="0" applyNumberFormat="1" applyFont="1" applyBorder="1" applyAlignment="1">
      <alignment horizontal="left" vertical="top"/>
    </xf>
    <xf numFmtId="0" fontId="65" fillId="34" borderId="1" xfId="55" applyFont="1" applyFill="1" applyBorder="1" applyAlignment="1">
      <alignment horizontal="center" vertical="top" wrapText="1"/>
    </xf>
    <xf numFmtId="0" fontId="65" fillId="34" borderId="1" xfId="55" applyFont="1" applyFill="1" applyBorder="1" applyAlignment="1">
      <alignment horizontal="center" vertical="top"/>
    </xf>
    <xf numFmtId="0" fontId="65" fillId="34" borderId="12" xfId="55" applyFont="1" applyFill="1" applyBorder="1" applyAlignment="1">
      <alignment horizontal="center" vertical="top" wrapText="1"/>
    </xf>
    <xf numFmtId="0" fontId="65" fillId="34" borderId="12" xfId="55" applyFont="1" applyFill="1" applyBorder="1" applyAlignment="1">
      <alignment horizontal="left" vertical="top" wrapText="1"/>
    </xf>
    <xf numFmtId="0" fontId="65" fillId="34" borderId="1" xfId="55" applyFont="1" applyFill="1" applyBorder="1" applyAlignment="1">
      <alignment horizontal="left" vertical="top"/>
    </xf>
    <xf numFmtId="0" fontId="65" fillId="34" borderId="1" xfId="55" applyFont="1" applyFill="1" applyBorder="1" applyAlignment="1">
      <alignment horizontal="left" vertical="top" wrapText="1"/>
    </xf>
    <xf numFmtId="0" fontId="73" fillId="0" borderId="0" xfId="0" applyFont="1" applyFill="1" applyBorder="1" applyAlignment="1">
      <alignment horizontal="center" vertical="top" wrapText="1"/>
    </xf>
    <xf numFmtId="0" fontId="66" fillId="0" borderId="8" xfId="55" applyFont="1" applyFill="1" applyBorder="1" applyAlignment="1">
      <alignment vertical="top"/>
    </xf>
    <xf numFmtId="0" fontId="66" fillId="0" borderId="8" xfId="55" applyFont="1" applyFill="1" applyBorder="1" applyAlignment="1">
      <alignment vertical="top" wrapText="1"/>
    </xf>
    <xf numFmtId="164" fontId="66" fillId="0" borderId="8" xfId="55" applyNumberFormat="1" applyFont="1" applyFill="1" applyBorder="1" applyAlignment="1">
      <alignment horizontal="center" vertical="top"/>
    </xf>
    <xf numFmtId="0" fontId="66" fillId="0" borderId="1" xfId="0" applyFont="1" applyBorder="1" applyAlignment="1">
      <alignment vertical="top"/>
    </xf>
    <xf numFmtId="0" fontId="13" fillId="0" borderId="8" xfId="55" applyFont="1" applyBorder="1" applyAlignment="1">
      <alignment horizontal="center" vertical="top"/>
    </xf>
    <xf numFmtId="0" fontId="74" fillId="0" borderId="8" xfId="55" applyFont="1" applyFill="1" applyBorder="1" applyAlignment="1">
      <alignment vertical="top"/>
    </xf>
    <xf numFmtId="0" fontId="74" fillId="0" borderId="8" xfId="55" applyFont="1" applyFill="1" applyBorder="1" applyAlignment="1">
      <alignment horizontal="left" vertical="top"/>
    </xf>
    <xf numFmtId="164" fontId="74" fillId="0" borderId="8" xfId="55" applyNumberFormat="1" applyFont="1" applyFill="1" applyBorder="1" applyAlignment="1">
      <alignment horizontal="center" vertical="top"/>
    </xf>
    <xf numFmtId="0" fontId="66" fillId="0" borderId="8" xfId="55" applyFont="1" applyFill="1" applyBorder="1" applyAlignment="1">
      <alignment horizontal="center" vertical="top"/>
    </xf>
    <xf numFmtId="0" fontId="66" fillId="0" borderId="0" xfId="0" applyFont="1" applyAlignment="1">
      <alignment vertical="top"/>
    </xf>
    <xf numFmtId="0" fontId="66" fillId="0" borderId="8" xfId="0" applyFont="1" applyFill="1" applyBorder="1" applyAlignment="1">
      <alignment vertical="top" wrapText="1"/>
    </xf>
    <xf numFmtId="0" fontId="60" fillId="0" borderId="0" xfId="55" applyFont="1" applyBorder="1" applyAlignment="1">
      <alignment vertical="top"/>
    </xf>
    <xf numFmtId="0" fontId="66" fillId="0" borderId="8" xfId="55" applyFont="1" applyFill="1" applyBorder="1" applyAlignment="1">
      <alignment horizontal="left" vertical="top"/>
    </xf>
    <xf numFmtId="0" fontId="66" fillId="0" borderId="8" xfId="55" applyFont="1" applyFill="1" applyBorder="1" applyAlignment="1">
      <alignment horizontal="left" vertical="top" wrapText="1"/>
    </xf>
    <xf numFmtId="0" fontId="60" fillId="0" borderId="0" xfId="55" applyFont="1" applyAlignment="1">
      <alignment vertical="top" wrapText="1"/>
    </xf>
    <xf numFmtId="0" fontId="66" fillId="0" borderId="8" xfId="0" applyFont="1" applyFill="1" applyBorder="1" applyAlignment="1">
      <alignment horizontal="left" vertical="top"/>
    </xf>
    <xf numFmtId="0" fontId="66" fillId="0" borderId="8" xfId="78" applyFont="1" applyFill="1" applyBorder="1" applyAlignment="1">
      <alignment horizontal="left" vertical="top"/>
    </xf>
    <xf numFmtId="164" fontId="66" fillId="0" borderId="8" xfId="78" applyNumberFormat="1" applyFont="1" applyFill="1" applyBorder="1" applyAlignment="1">
      <alignment horizontal="center" vertical="top"/>
    </xf>
    <xf numFmtId="0" fontId="67" fillId="0" borderId="8" xfId="213" applyFont="1" applyFill="1" applyBorder="1" applyAlignment="1">
      <alignment horizontal="left" vertical="top" wrapText="1"/>
    </xf>
    <xf numFmtId="164" fontId="66" fillId="0" borderId="8" xfId="213" applyNumberFormat="1" applyFont="1" applyFill="1" applyBorder="1" applyAlignment="1">
      <alignment horizontal="center" vertical="top" wrapText="1"/>
    </xf>
    <xf numFmtId="164" fontId="66" fillId="0" borderId="7" xfId="55" applyNumberFormat="1" applyFont="1" applyFill="1" applyBorder="1" applyAlignment="1">
      <alignment horizontal="center" vertical="top"/>
    </xf>
    <xf numFmtId="0" fontId="22" fillId="0" borderId="0" xfId="55" applyFont="1" applyFill="1" applyBorder="1" applyAlignment="1">
      <alignment horizontal="center" vertical="top" textRotation="90"/>
    </xf>
    <xf numFmtId="164" fontId="60" fillId="0" borderId="0" xfId="55" applyNumberFormat="1" applyFont="1" applyAlignment="1">
      <alignment horizontal="center" vertical="top"/>
    </xf>
    <xf numFmtId="0" fontId="22" fillId="0" borderId="0" xfId="55" applyFont="1" applyFill="1" applyBorder="1" applyAlignment="1">
      <alignment horizontal="center" vertical="top" textRotation="90" wrapText="1"/>
    </xf>
    <xf numFmtId="0" fontId="60" fillId="0" borderId="0" xfId="55" applyFont="1" applyFill="1" applyAlignment="1">
      <alignment vertical="top"/>
    </xf>
    <xf numFmtId="0" fontId="66" fillId="40" borderId="8" xfId="55" applyFont="1" applyFill="1" applyBorder="1" applyAlignment="1">
      <alignment horizontal="center" vertical="top"/>
    </xf>
    <xf numFmtId="0" fontId="66" fillId="40" borderId="8" xfId="0" applyFont="1" applyFill="1" applyBorder="1" applyAlignment="1">
      <alignment vertical="top" wrapText="1"/>
    </xf>
    <xf numFmtId="0" fontId="81" fillId="0" borderId="8" xfId="55" applyFont="1" applyFill="1" applyBorder="1" applyAlignment="1">
      <alignment horizontal="left" vertical="top"/>
    </xf>
    <xf numFmtId="0" fontId="82" fillId="0" borderId="0" xfId="55" applyFont="1" applyAlignment="1">
      <alignment vertical="top"/>
    </xf>
    <xf numFmtId="0" fontId="60" fillId="39" borderId="0" xfId="55" applyFont="1" applyFill="1" applyAlignment="1">
      <alignment vertical="top"/>
    </xf>
    <xf numFmtId="0" fontId="21" fillId="37" borderId="4" xfId="48" applyFill="1" applyBorder="1" applyAlignment="1" applyProtection="1">
      <alignment horizontal="center" vertical="center" textRotation="90"/>
    </xf>
    <xf numFmtId="0" fontId="21" fillId="37" borderId="7" xfId="48" applyFill="1" applyBorder="1" applyAlignment="1" applyProtection="1">
      <alignment horizontal="center" vertical="center" textRotation="90"/>
    </xf>
    <xf numFmtId="0" fontId="74" fillId="0" borderId="8" xfId="55" applyFont="1" applyFill="1" applyBorder="1" applyAlignment="1">
      <alignment vertical="top" wrapText="1"/>
    </xf>
    <xf numFmtId="0" fontId="20" fillId="0" borderId="7" xfId="0" applyFont="1" applyFill="1" applyBorder="1" applyAlignment="1">
      <alignment horizontal="center"/>
    </xf>
    <xf numFmtId="0" fontId="77" fillId="38" borderId="7" xfId="0" applyFont="1" applyFill="1" applyBorder="1"/>
    <xf numFmtId="0" fontId="22" fillId="0" borderId="7" xfId="0" applyFont="1" applyFill="1" applyBorder="1" applyAlignment="1">
      <alignment horizontal="center"/>
    </xf>
    <xf numFmtId="0" fontId="22" fillId="0" borderId="7" xfId="0" applyFont="1" applyFill="1" applyBorder="1" applyAlignment="1"/>
    <xf numFmtId="0" fontId="22" fillId="0" borderId="25" xfId="0" applyFont="1" applyBorder="1"/>
    <xf numFmtId="0" fontId="20" fillId="0" borderId="26" xfId="0" applyFont="1" applyFill="1" applyBorder="1" applyAlignment="1">
      <alignment horizontal="center"/>
    </xf>
    <xf numFmtId="0" fontId="77" fillId="38" borderId="26" xfId="0" applyFont="1" applyFill="1" applyBorder="1"/>
    <xf numFmtId="0" fontId="22" fillId="0" borderId="26" xfId="0" applyFont="1" applyFill="1" applyBorder="1" applyAlignment="1">
      <alignment horizontal="center"/>
    </xf>
    <xf numFmtId="0" fontId="22" fillId="0" borderId="26" xfId="0" applyFont="1" applyFill="1" applyBorder="1" applyAlignment="1"/>
    <xf numFmtId="0" fontId="22" fillId="0" borderId="25" xfId="0" applyFont="1" applyFill="1" applyBorder="1"/>
    <xf numFmtId="0" fontId="22" fillId="39" borderId="7" xfId="0" applyFont="1" applyFill="1" applyBorder="1" applyAlignment="1">
      <alignment horizontal="center"/>
    </xf>
    <xf numFmtId="0" fontId="20" fillId="0" borderId="25" xfId="0" applyFont="1" applyBorder="1"/>
    <xf numFmtId="0" fontId="59" fillId="33" borderId="26" xfId="0" applyFont="1" applyFill="1" applyBorder="1" applyAlignment="1">
      <alignment horizontal="center"/>
    </xf>
    <xf numFmtId="0" fontId="59" fillId="33" borderId="25" xfId="0" applyFont="1" applyFill="1" applyBorder="1" applyAlignment="1">
      <alignment horizontal="center"/>
    </xf>
    <xf numFmtId="0" fontId="58" fillId="33" borderId="26" xfId="0" applyFont="1" applyFill="1" applyBorder="1" applyAlignment="1">
      <alignment horizontal="left" wrapText="1"/>
    </xf>
    <xf numFmtId="0" fontId="56" fillId="33" borderId="26" xfId="0" applyFont="1" applyFill="1" applyBorder="1" applyAlignment="1">
      <alignment horizontal="center"/>
    </xf>
    <xf numFmtId="0" fontId="58" fillId="33" borderId="26" xfId="0" applyFont="1" applyFill="1" applyBorder="1" applyAlignment="1">
      <alignment wrapText="1"/>
    </xf>
    <xf numFmtId="0" fontId="0" fillId="0" borderId="25" xfId="0" applyFill="1" applyBorder="1" applyAlignment="1">
      <alignment wrapText="1"/>
    </xf>
    <xf numFmtId="0" fontId="0" fillId="0" borderId="25" xfId="0" applyBorder="1"/>
    <xf numFmtId="0" fontId="35" fillId="0" borderId="6" xfId="72" applyFont="1" applyBorder="1" applyAlignment="1">
      <alignment horizontal="left"/>
    </xf>
    <xf numFmtId="0" fontId="22" fillId="0" borderId="0" xfId="72" applyFont="1"/>
    <xf numFmtId="0" fontId="35" fillId="0" borderId="6" xfId="212" applyFont="1" applyFill="1" applyBorder="1" applyAlignment="1">
      <alignment horizontal="left" vertical="top"/>
    </xf>
    <xf numFmtId="0" fontId="22" fillId="0" borderId="7" xfId="0" applyFont="1" applyFill="1" applyBorder="1" applyAlignment="1">
      <alignment horizontal="right"/>
    </xf>
    <xf numFmtId="0" fontId="22" fillId="0" borderId="0" xfId="212" applyFont="1" applyFill="1" applyBorder="1"/>
    <xf numFmtId="0" fontId="0" fillId="39" borderId="0" xfId="0" applyFill="1"/>
    <xf numFmtId="0" fontId="66" fillId="0" borderId="8" xfId="55" applyFont="1" applyBorder="1" applyAlignment="1">
      <alignment horizontal="left" vertical="top"/>
    </xf>
    <xf numFmtId="0" fontId="61" fillId="0" borderId="0" xfId="55" applyFont="1" applyFill="1" applyBorder="1" applyAlignment="1">
      <alignment vertical="top" textRotation="90"/>
    </xf>
    <xf numFmtId="0" fontId="35" fillId="0" borderId="0" xfId="74" applyFont="1" applyFill="1" applyBorder="1" applyAlignment="1">
      <alignment horizontal="center" vertical="center" shrinkToFit="1"/>
    </xf>
    <xf numFmtId="0" fontId="35" fillId="0" borderId="0" xfId="74" applyFont="1" applyFill="1" applyBorder="1" applyAlignment="1">
      <alignment horizontal="center" vertical="center" wrapText="1"/>
    </xf>
    <xf numFmtId="0" fontId="35" fillId="0" borderId="0" xfId="212" applyFont="1" applyFill="1" applyBorder="1" applyAlignment="1">
      <alignment horizontal="left"/>
    </xf>
    <xf numFmtId="0" fontId="83" fillId="0" borderId="0" xfId="74" applyFont="1" applyFill="1" applyBorder="1" applyAlignment="1">
      <alignment horizontal="left"/>
    </xf>
    <xf numFmtId="0" fontId="22" fillId="0" borderId="0" xfId="74" applyFont="1" applyFill="1" applyBorder="1" applyAlignment="1">
      <alignment horizontal="center"/>
    </xf>
    <xf numFmtId="0" fontId="22" fillId="0" borderId="0" xfId="74" applyFont="1" applyFill="1" applyBorder="1"/>
    <xf numFmtId="0" fontId="84" fillId="0" borderId="0" xfId="74" applyFont="1" applyFill="1" applyBorder="1"/>
    <xf numFmtId="0" fontId="22" fillId="0" borderId="0" xfId="213" applyFont="1" applyFill="1" applyBorder="1" applyAlignment="1">
      <alignment wrapText="1"/>
    </xf>
    <xf numFmtId="0" fontId="22" fillId="0" borderId="0" xfId="213" applyFont="1" applyFill="1" applyBorder="1" applyAlignment="1"/>
    <xf numFmtId="0" fontId="22" fillId="0" borderId="0" xfId="212" quotePrefix="1" applyFont="1" applyFill="1" applyBorder="1" applyAlignment="1">
      <alignment horizontal="left"/>
    </xf>
    <xf numFmtId="0" fontId="22" fillId="0" borderId="0" xfId="92" applyFont="1" applyFill="1" applyBorder="1"/>
    <xf numFmtId="0" fontId="22" fillId="0" borderId="0" xfId="213" applyNumberFormat="1" applyFont="1" applyFill="1" applyBorder="1" applyAlignment="1" applyProtection="1">
      <alignment wrapText="1"/>
    </xf>
    <xf numFmtId="0" fontId="22" fillId="0" borderId="0" xfId="74" applyFont="1" applyFill="1" applyBorder="1" applyAlignment="1">
      <alignment wrapText="1"/>
    </xf>
    <xf numFmtId="0" fontId="20" fillId="0" borderId="0" xfId="74" applyFont="1" applyFill="1"/>
    <xf numFmtId="0" fontId="22" fillId="0" borderId="0" xfId="74" applyFont="1" applyFill="1" applyBorder="1" applyAlignment="1">
      <alignment vertical="center" wrapText="1"/>
    </xf>
    <xf numFmtId="0" fontId="22" fillId="0" borderId="0" xfId="92" applyFont="1" applyFill="1" applyBorder="1" applyAlignment="1">
      <alignment horizontal="left" vertical="center" wrapText="1"/>
    </xf>
    <xf numFmtId="0" fontId="22" fillId="0" borderId="0" xfId="74" applyFont="1" applyFill="1" applyBorder="1" applyAlignment="1"/>
    <xf numFmtId="0" fontId="22" fillId="0" borderId="8" xfId="0" applyFont="1" applyFill="1" applyBorder="1" applyAlignment="1">
      <alignment horizontal="center"/>
    </xf>
    <xf numFmtId="0" fontId="22" fillId="0" borderId="27" xfId="0" applyFont="1" applyBorder="1"/>
    <xf numFmtId="0" fontId="20" fillId="0" borderId="28" xfId="0" applyFont="1" applyFill="1" applyBorder="1" applyAlignment="1">
      <alignment horizontal="center"/>
    </xf>
    <xf numFmtId="0" fontId="77" fillId="38" borderId="28" xfId="0" applyFont="1" applyFill="1" applyBorder="1"/>
    <xf numFmtId="0" fontId="22" fillId="0" borderId="28" xfId="0" applyFont="1" applyFill="1" applyBorder="1" applyAlignment="1">
      <alignment horizontal="center"/>
    </xf>
    <xf numFmtId="0" fontId="22" fillId="0" borderId="28" xfId="0" applyFont="1" applyFill="1" applyBorder="1" applyAlignment="1"/>
    <xf numFmtId="0" fontId="22" fillId="0" borderId="27" xfId="0" applyFont="1" applyFill="1" applyBorder="1"/>
    <xf numFmtId="0" fontId="20" fillId="0" borderId="4" xfId="0" applyFont="1" applyFill="1" applyBorder="1" applyAlignment="1">
      <alignment horizontal="center"/>
    </xf>
    <xf numFmtId="0" fontId="77" fillId="38" borderId="4" xfId="0" applyFont="1" applyFill="1" applyBorder="1"/>
    <xf numFmtId="0" fontId="22" fillId="0" borderId="4" xfId="0" applyFont="1" applyFill="1" applyBorder="1" applyAlignment="1">
      <alignment horizontal="center"/>
    </xf>
    <xf numFmtId="0" fontId="22" fillId="0" borderId="4" xfId="0" applyFont="1" applyFill="1" applyBorder="1" applyAlignment="1"/>
    <xf numFmtId="0" fontId="35" fillId="0" borderId="6" xfId="75" applyFont="1" applyFill="1" applyBorder="1" applyAlignment="1">
      <alignment horizontal="left"/>
    </xf>
    <xf numFmtId="0" fontId="35" fillId="0" borderId="6" xfId="75" applyFont="1" applyFill="1" applyBorder="1" applyAlignment="1">
      <alignment horizontal="left" wrapText="1"/>
    </xf>
    <xf numFmtId="0" fontId="22" fillId="0" borderId="6" xfId="0" applyFont="1" applyFill="1" applyBorder="1"/>
    <xf numFmtId="0" fontId="22" fillId="0" borderId="0" xfId="75" applyFont="1" applyFill="1"/>
    <xf numFmtId="0" fontId="22" fillId="0" borderId="0" xfId="75" applyFont="1" applyFill="1" applyAlignment="1">
      <alignment wrapText="1"/>
    </xf>
    <xf numFmtId="0" fontId="22" fillId="0" borderId="0" xfId="75" applyFont="1"/>
    <xf numFmtId="0" fontId="22" fillId="0" borderId="0" xfId="0" applyFont="1" applyFill="1"/>
    <xf numFmtId="0" fontId="22" fillId="0" borderId="0" xfId="75" applyFont="1" applyFill="1" applyAlignment="1"/>
    <xf numFmtId="49" fontId="22" fillId="0" borderId="0" xfId="75" applyNumberFormat="1" applyFont="1" applyFill="1" applyAlignment="1">
      <alignment horizontal="left"/>
    </xf>
    <xf numFmtId="0" fontId="22" fillId="0" borderId="0" xfId="0" applyFont="1" applyFill="1" applyAlignment="1"/>
    <xf numFmtId="0" fontId="85" fillId="38" borderId="26" xfId="0" applyFont="1" applyFill="1" applyBorder="1"/>
    <xf numFmtId="0" fontId="66" fillId="0" borderId="8" xfId="0" applyFont="1" applyFill="1" applyBorder="1" applyAlignment="1">
      <alignment vertical="top"/>
    </xf>
    <xf numFmtId="0" fontId="66" fillId="34" borderId="2" xfId="55" applyFont="1" applyFill="1" applyBorder="1" applyAlignment="1">
      <alignment vertical="top" textRotation="90" wrapText="1"/>
    </xf>
    <xf numFmtId="0" fontId="66" fillId="34" borderId="9" xfId="55" applyFont="1" applyFill="1" applyBorder="1" applyAlignment="1">
      <alignment vertical="top" textRotation="90" wrapText="1"/>
    </xf>
    <xf numFmtId="0" fontId="61" fillId="0" borderId="13" xfId="55" applyFont="1" applyFill="1" applyBorder="1" applyAlignment="1">
      <alignment vertical="top" textRotation="90"/>
    </xf>
    <xf numFmtId="0" fontId="17" fillId="0" borderId="8" xfId="55" applyFont="1" applyBorder="1" applyAlignment="1">
      <alignment vertical="top"/>
    </xf>
    <xf numFmtId="0" fontId="8" fillId="0" borderId="8" xfId="55" applyFont="1" applyBorder="1" applyAlignment="1">
      <alignment horizontal="center" vertical="top"/>
    </xf>
    <xf numFmtId="0" fontId="66" fillId="40" borderId="8" xfId="0" applyFont="1" applyFill="1" applyBorder="1" applyAlignment="1">
      <alignment vertical="top"/>
    </xf>
    <xf numFmtId="0" fontId="78" fillId="0" borderId="8" xfId="0" applyFont="1" applyFill="1" applyBorder="1" applyAlignment="1">
      <alignment vertical="top"/>
    </xf>
    <xf numFmtId="0" fontId="66" fillId="0" borderId="8" xfId="251" applyFont="1" applyFill="1" applyBorder="1" applyAlignment="1">
      <alignment horizontal="left" vertical="top"/>
    </xf>
    <xf numFmtId="0" fontId="72" fillId="0" borderId="8" xfId="55" applyFont="1" applyBorder="1" applyAlignment="1">
      <alignment vertical="top"/>
    </xf>
    <xf numFmtId="0" fontId="57" fillId="0" borderId="8" xfId="55" applyFont="1" applyBorder="1" applyAlignment="1">
      <alignment vertical="top"/>
    </xf>
    <xf numFmtId="0" fontId="66" fillId="0" borderId="7" xfId="55" applyFont="1" applyFill="1" applyBorder="1" applyAlignment="1">
      <alignment horizontal="center" vertical="top"/>
    </xf>
    <xf numFmtId="0" fontId="66" fillId="0" borderId="7" xfId="55" applyFont="1" applyFill="1" applyBorder="1" applyAlignment="1">
      <alignment horizontal="left" vertical="top"/>
    </xf>
    <xf numFmtId="0" fontId="66" fillId="0" borderId="7" xfId="0" applyFont="1" applyBorder="1" applyAlignment="1">
      <alignment vertical="top" wrapText="1"/>
    </xf>
    <xf numFmtId="0" fontId="86" fillId="0" borderId="0" xfId="88" applyFont="1" applyFill="1" applyAlignment="1">
      <alignment vertical="center"/>
    </xf>
    <xf numFmtId="0" fontId="22" fillId="0" borderId="6" xfId="212" applyFont="1" applyFill="1" applyBorder="1" applyAlignment="1">
      <alignment horizontal="left" vertical="top"/>
    </xf>
    <xf numFmtId="0" fontId="22" fillId="0" borderId="0" xfId="212" applyFont="1" applyFill="1" applyBorder="1" applyAlignment="1">
      <alignment horizontal="left" vertical="top"/>
    </xf>
    <xf numFmtId="0" fontId="22" fillId="0" borderId="0" xfId="212" quotePrefix="1" applyFont="1" applyFill="1" applyBorder="1" applyAlignment="1">
      <alignment horizontal="left" vertical="top"/>
    </xf>
    <xf numFmtId="0" fontId="88" fillId="0" borderId="0" xfId="74" applyFont="1" applyFill="1"/>
    <xf numFmtId="0" fontId="35" fillId="0" borderId="0" xfId="212" applyFont="1" applyFill="1" applyBorder="1" applyAlignment="1">
      <alignment horizontal="left" vertical="top"/>
    </xf>
    <xf numFmtId="0" fontId="22" fillId="0" borderId="0" xfId="74" applyFont="1" applyFill="1" applyAlignment="1">
      <alignment vertical="top"/>
    </xf>
    <xf numFmtId="0" fontId="35" fillId="0" borderId="6" xfId="86" applyFont="1" applyFill="1" applyBorder="1" applyAlignment="1">
      <alignment horizontal="center"/>
    </xf>
    <xf numFmtId="0" fontId="22" fillId="0" borderId="6" xfId="74" applyFont="1" applyBorder="1"/>
    <xf numFmtId="0" fontId="22" fillId="0" borderId="0" xfId="74" applyFont="1"/>
    <xf numFmtId="0" fontId="20" fillId="0" borderId="0" xfId="74"/>
    <xf numFmtId="0" fontId="20" fillId="0" borderId="6" xfId="74" applyFont="1" applyFill="1" applyBorder="1"/>
    <xf numFmtId="49" fontId="20" fillId="0" borderId="0" xfId="72" quotePrefix="1" applyNumberFormat="1" applyFont="1" applyFill="1" applyBorder="1"/>
    <xf numFmtId="0" fontId="20" fillId="0" borderId="0" xfId="72" quotePrefix="1" applyNumberFormat="1" applyFont="1" applyFill="1" applyBorder="1" applyAlignment="1">
      <alignment wrapText="1"/>
    </xf>
    <xf numFmtId="0" fontId="20" fillId="0" borderId="0" xfId="212" applyFont="1" applyFill="1" applyBorder="1" applyAlignment="1">
      <alignment horizontal="left"/>
    </xf>
    <xf numFmtId="0" fontId="20" fillId="0" borderId="0" xfId="212" quotePrefix="1" applyFont="1" applyFill="1" applyBorder="1" applyAlignment="1">
      <alignment horizontal="left"/>
    </xf>
    <xf numFmtId="49" fontId="31" fillId="0" borderId="6" xfId="87" applyNumberFormat="1" applyFont="1" applyFill="1" applyBorder="1" applyAlignment="1">
      <alignment horizontal="center"/>
    </xf>
    <xf numFmtId="0" fontId="31" fillId="0" borderId="6" xfId="87" applyFont="1" applyFill="1" applyBorder="1" applyAlignment="1">
      <alignment horizontal="left"/>
    </xf>
    <xf numFmtId="0" fontId="20" fillId="0" borderId="0" xfId="72" applyNumberFormat="1" applyFont="1" applyFill="1" applyBorder="1" applyAlignment="1">
      <alignment wrapText="1"/>
    </xf>
    <xf numFmtId="49" fontId="20" fillId="0" borderId="0" xfId="74" applyNumberFormat="1" applyFill="1"/>
    <xf numFmtId="0" fontId="20" fillId="0" borderId="0" xfId="74" applyFill="1"/>
    <xf numFmtId="49" fontId="20" fillId="0" borderId="0" xfId="213" applyNumberFormat="1" applyFont="1" applyFill="1" applyBorder="1" applyAlignment="1">
      <alignment wrapText="1"/>
    </xf>
    <xf numFmtId="0" fontId="20" fillId="0" borderId="0" xfId="213" applyFont="1" applyFill="1" applyBorder="1" applyAlignment="1">
      <alignment wrapText="1"/>
    </xf>
    <xf numFmtId="49" fontId="20" fillId="0" borderId="0" xfId="72" applyNumberFormat="1" applyFont="1" applyFill="1" applyBorder="1"/>
    <xf numFmtId="49" fontId="20" fillId="0" borderId="0" xfId="74" quotePrefix="1" applyNumberFormat="1" applyFont="1" applyFill="1"/>
    <xf numFmtId="49" fontId="20" fillId="0" borderId="0" xfId="213" quotePrefix="1" applyNumberFormat="1" applyFont="1" applyFill="1" applyBorder="1" applyAlignment="1">
      <alignment wrapText="1"/>
    </xf>
    <xf numFmtId="0" fontId="20" fillId="0" borderId="0" xfId="72" applyFont="1" applyFill="1" applyBorder="1" applyAlignment="1">
      <alignment wrapText="1"/>
    </xf>
    <xf numFmtId="0" fontId="89" fillId="0" borderId="0" xfId="72" quotePrefix="1" applyNumberFormat="1" applyFont="1" applyFill="1" applyBorder="1" applyAlignment="1">
      <alignment wrapText="1"/>
    </xf>
    <xf numFmtId="0" fontId="20" fillId="0" borderId="0" xfId="92" applyFont="1" applyFill="1" applyBorder="1"/>
    <xf numFmtId="0" fontId="20" fillId="0" borderId="0" xfId="72" applyFont="1" applyFill="1" applyBorder="1"/>
    <xf numFmtId="49" fontId="20" fillId="0" borderId="0" xfId="72" quotePrefix="1" applyNumberFormat="1" applyFont="1" applyFill="1" applyBorder="1" applyAlignment="1">
      <alignment vertical="top"/>
    </xf>
    <xf numFmtId="49" fontId="89" fillId="0" borderId="0" xfId="72" applyNumberFormat="1" applyFont="1" applyFill="1" applyBorder="1"/>
    <xf numFmtId="49" fontId="89" fillId="0" borderId="0" xfId="500" applyNumberFormat="1" applyFont="1" applyFill="1" applyBorder="1" applyAlignment="1">
      <alignment wrapText="1"/>
    </xf>
    <xf numFmtId="0" fontId="89" fillId="0" borderId="0" xfId="500" applyFont="1" applyFill="1" applyBorder="1" applyAlignment="1">
      <alignment wrapText="1"/>
    </xf>
    <xf numFmtId="49" fontId="20" fillId="0" borderId="0" xfId="74" applyNumberFormat="1" applyFont="1" applyFill="1" applyBorder="1"/>
    <xf numFmtId="0" fontId="22" fillId="0" borderId="6" xfId="74" applyFont="1" applyFill="1" applyBorder="1" applyAlignment="1">
      <alignment horizontal="center"/>
    </xf>
    <xf numFmtId="0" fontId="22" fillId="0" borderId="0" xfId="74" applyFont="1" applyBorder="1" applyAlignment="1">
      <alignment horizontal="left" vertical="center" wrapText="1"/>
    </xf>
    <xf numFmtId="0" fontId="22" fillId="0" borderId="0" xfId="74" applyFont="1" applyBorder="1" applyAlignment="1">
      <alignment vertical="center" wrapText="1"/>
    </xf>
    <xf numFmtId="0" fontId="21" fillId="35" borderId="7" xfId="48" applyFill="1" applyBorder="1" applyAlignment="1" applyProtection="1">
      <alignment horizontal="center" vertical="center" textRotation="90"/>
    </xf>
    <xf numFmtId="0" fontId="73" fillId="0" borderId="4" xfId="0" applyFont="1" applyFill="1" applyBorder="1" applyAlignment="1">
      <alignment horizontal="center"/>
    </xf>
    <xf numFmtId="0" fontId="35" fillId="0" borderId="0" xfId="92" applyFont="1" applyFill="1" applyBorder="1" applyAlignment="1">
      <alignment horizontal="left" vertical="top"/>
    </xf>
    <xf numFmtId="0" fontId="35" fillId="0" borderId="0" xfId="92" applyFont="1" applyFill="1" applyBorder="1" applyAlignment="1">
      <alignment vertical="top"/>
    </xf>
    <xf numFmtId="0" fontId="22" fillId="39" borderId="6" xfId="212" quotePrefix="1" applyFont="1" applyFill="1" applyBorder="1" applyAlignment="1">
      <alignment horizontal="left" vertical="top"/>
    </xf>
    <xf numFmtId="0" fontId="22" fillId="0" borderId="0" xfId="92" applyFont="1" applyFill="1" applyBorder="1" applyAlignment="1">
      <alignment vertical="top"/>
    </xf>
    <xf numFmtId="0" fontId="22" fillId="0" borderId="0" xfId="212" applyFont="1" applyFill="1" applyBorder="1" applyAlignment="1">
      <alignment vertical="top"/>
    </xf>
    <xf numFmtId="0" fontId="22" fillId="0" borderId="0" xfId="92" applyFont="1" applyFill="1" applyBorder="1" applyAlignment="1">
      <alignment horizontal="left" vertical="top"/>
    </xf>
    <xf numFmtId="0" fontId="22" fillId="0" borderId="0" xfId="74" applyFont="1" applyFill="1" applyBorder="1" applyAlignment="1">
      <alignment vertical="center"/>
    </xf>
    <xf numFmtId="0" fontId="22" fillId="0" borderId="0" xfId="92" applyFont="1" applyFill="1" applyBorder="1" applyAlignment="1">
      <alignment vertical="center"/>
    </xf>
    <xf numFmtId="0" fontId="22" fillId="0" borderId="0" xfId="92" applyFont="1" applyFill="1" applyBorder="1" applyAlignment="1">
      <alignment vertical="top" wrapText="1"/>
    </xf>
    <xf numFmtId="0" fontId="83" fillId="0" borderId="0" xfId="92" applyFont="1" applyFill="1" applyBorder="1" applyAlignment="1">
      <alignment vertical="top" wrapText="1"/>
    </xf>
    <xf numFmtId="0" fontId="22" fillId="0" borderId="0" xfId="92" applyFont="1" applyFill="1" applyBorder="1" applyAlignment="1">
      <alignment horizontal="center" vertical="top"/>
    </xf>
    <xf numFmtId="0" fontId="87" fillId="0" borderId="0" xfId="74" applyFont="1" applyFill="1"/>
    <xf numFmtId="0" fontId="22" fillId="0" borderId="29" xfId="0" applyFont="1" applyFill="1" applyBorder="1" applyAlignment="1">
      <alignment horizontal="center"/>
    </xf>
    <xf numFmtId="0" fontId="66" fillId="0" borderId="0" xfId="366" applyFont="1" applyFill="1"/>
    <xf numFmtId="0" fontId="20" fillId="0" borderId="29" xfId="0" applyFont="1" applyFill="1" applyBorder="1" applyAlignment="1">
      <alignment horizontal="center"/>
    </xf>
    <xf numFmtId="0" fontId="77" fillId="38" borderId="29" xfId="0" applyFont="1" applyFill="1" applyBorder="1"/>
    <xf numFmtId="0" fontId="22" fillId="0" borderId="29" xfId="0" applyFont="1" applyFill="1" applyBorder="1" applyAlignment="1"/>
    <xf numFmtId="0" fontId="91" fillId="0" borderId="0" xfId="0" applyFont="1"/>
    <xf numFmtId="0" fontId="20" fillId="0" borderId="0" xfId="0" quotePrefix="1" applyFont="1"/>
    <xf numFmtId="0" fontId="20" fillId="0" borderId="0" xfId="0" applyFont="1" applyAlignment="1">
      <alignment horizontal="right"/>
    </xf>
    <xf numFmtId="0" fontId="20" fillId="39" borderId="0" xfId="0" applyFont="1" applyFill="1"/>
    <xf numFmtId="0" fontId="0" fillId="37" borderId="0" xfId="0" applyFill="1"/>
    <xf numFmtId="0" fontId="20" fillId="0" borderId="0" xfId="0" applyFont="1" applyFill="1"/>
    <xf numFmtId="0" fontId="3" fillId="0" borderId="0" xfId="504"/>
    <xf numFmtId="0" fontId="0" fillId="42" borderId="0" xfId="0" applyFill="1" applyAlignment="1">
      <alignment horizontal="center"/>
    </xf>
    <xf numFmtId="0" fontId="93" fillId="0" borderId="0" xfId="0" applyFont="1"/>
    <xf numFmtId="0" fontId="20" fillId="37" borderId="0" xfId="0" applyFont="1" applyFill="1"/>
    <xf numFmtId="0" fontId="66" fillId="39" borderId="1" xfId="0" applyFont="1" applyFill="1" applyBorder="1" applyAlignment="1">
      <alignment vertical="top"/>
    </xf>
    <xf numFmtId="0" fontId="5" fillId="0" borderId="8" xfId="55" applyFont="1" applyFill="1" applyBorder="1" applyAlignment="1">
      <alignment horizontal="center" vertical="top"/>
    </xf>
    <xf numFmtId="0" fontId="66" fillId="0" borderId="8" xfId="55" applyFont="1" applyFill="1" applyBorder="1" applyAlignment="1">
      <alignment vertical="center" wrapText="1"/>
    </xf>
    <xf numFmtId="0" fontId="66" fillId="0" borderId="7" xfId="55" applyFont="1" applyFill="1" applyBorder="1" applyAlignment="1">
      <alignment horizontal="left" vertical="top" wrapText="1"/>
    </xf>
    <xf numFmtId="0" fontId="67" fillId="0" borderId="7" xfId="213" applyFont="1" applyFill="1" applyBorder="1" applyAlignment="1">
      <alignment horizontal="left" vertical="top" wrapText="1"/>
    </xf>
    <xf numFmtId="0" fontId="66" fillId="0" borderId="7" xfId="78" applyFont="1" applyFill="1" applyBorder="1" applyAlignment="1">
      <alignment horizontal="left" vertical="top"/>
    </xf>
    <xf numFmtId="164" fontId="66" fillId="0" borderId="7" xfId="213" applyNumberFormat="1" applyFont="1" applyFill="1" applyBorder="1" applyAlignment="1">
      <alignment horizontal="center" vertical="top" wrapText="1"/>
    </xf>
    <xf numFmtId="0" fontId="90" fillId="0" borderId="7" xfId="55" applyFont="1" applyFill="1" applyBorder="1" applyAlignment="1">
      <alignment horizontal="center" vertical="top"/>
    </xf>
    <xf numFmtId="0" fontId="74" fillId="0" borderId="7" xfId="55" applyFont="1" applyFill="1" applyBorder="1" applyAlignment="1">
      <alignment vertical="top"/>
    </xf>
    <xf numFmtId="0" fontId="74" fillId="0" borderId="7" xfId="55" applyFont="1" applyFill="1" applyBorder="1" applyAlignment="1">
      <alignment horizontal="left" vertical="top"/>
    </xf>
    <xf numFmtId="164" fontId="74" fillId="0" borderId="7" xfId="55" applyNumberFormat="1" applyFont="1" applyFill="1" applyBorder="1" applyAlignment="1">
      <alignment horizontal="center" vertical="top"/>
    </xf>
    <xf numFmtId="0" fontId="1" fillId="0" borderId="0" xfId="367" applyFont="1" applyFill="1"/>
    <xf numFmtId="0" fontId="1" fillId="0" borderId="0" xfId="367" applyFont="1"/>
    <xf numFmtId="0" fontId="31" fillId="0" borderId="6" xfId="0" applyFont="1" applyBorder="1"/>
    <xf numFmtId="0" fontId="94" fillId="0" borderId="6" xfId="0" applyFont="1" applyBorder="1"/>
    <xf numFmtId="0" fontId="95" fillId="0" borderId="6" xfId="868" applyFont="1" applyFill="1" applyBorder="1"/>
    <xf numFmtId="0" fontId="94" fillId="0" borderId="6" xfId="212" applyFont="1" applyFill="1" applyBorder="1" applyAlignment="1">
      <alignment horizontal="left"/>
    </xf>
    <xf numFmtId="164" fontId="94" fillId="0" borderId="6" xfId="357" applyNumberFormat="1" applyFont="1" applyFill="1" applyBorder="1"/>
    <xf numFmtId="0" fontId="96" fillId="0" borderId="0" xfId="868" applyFont="1" applyFill="1"/>
    <xf numFmtId="0" fontId="97" fillId="0" borderId="0" xfId="868" applyFont="1" applyFill="1"/>
    <xf numFmtId="0" fontId="97" fillId="0" borderId="0" xfId="503" applyFont="1" applyFill="1"/>
    <xf numFmtId="0" fontId="97" fillId="0" borderId="0" xfId="503" applyFont="1"/>
    <xf numFmtId="0" fontId="98" fillId="0" borderId="0" xfId="868" applyFont="1" applyFill="1"/>
    <xf numFmtId="0" fontId="94" fillId="0" borderId="0" xfId="868" applyFont="1" applyFill="1"/>
    <xf numFmtId="0" fontId="99" fillId="0" borderId="0" xfId="868" applyFont="1" applyFill="1"/>
    <xf numFmtId="0" fontId="99" fillId="0" borderId="0" xfId="503" applyFont="1" applyFill="1"/>
    <xf numFmtId="0" fontId="97" fillId="0" borderId="0" xfId="868" applyFont="1"/>
    <xf numFmtId="0" fontId="31" fillId="0" borderId="6" xfId="86" applyFont="1" applyFill="1" applyBorder="1" applyAlignment="1">
      <alignment horizontal="left" vertical="top"/>
    </xf>
    <xf numFmtId="0" fontId="31" fillId="0" borderId="6" xfId="72" applyFont="1" applyFill="1" applyBorder="1" applyAlignment="1">
      <alignment horizontal="left" vertical="top"/>
    </xf>
    <xf numFmtId="0" fontId="31" fillId="0" borderId="6" xfId="212" applyFont="1" applyFill="1" applyBorder="1" applyAlignment="1">
      <alignment horizontal="left" vertical="top"/>
    </xf>
    <xf numFmtId="0" fontId="20" fillId="0" borderId="6" xfId="212" applyFont="1" applyFill="1" applyBorder="1" applyAlignment="1">
      <alignment horizontal="left" vertical="top"/>
    </xf>
    <xf numFmtId="0" fontId="20" fillId="0" borderId="6" xfId="212" quotePrefix="1" applyFont="1" applyFill="1" applyBorder="1" applyAlignment="1">
      <alignment horizontal="left" vertical="top"/>
    </xf>
    <xf numFmtId="0" fontId="96" fillId="0" borderId="0" xfId="370" applyFont="1" applyFill="1" applyBorder="1"/>
    <xf numFmtId="0" fontId="20" fillId="0" borderId="0" xfId="72" applyFont="1" applyFill="1" applyAlignment="1">
      <alignment vertical="top"/>
    </xf>
    <xf numFmtId="0" fontId="20" fillId="0" borderId="0" xfId="212" applyFont="1" applyFill="1" applyAlignment="1">
      <alignment vertical="top"/>
    </xf>
    <xf numFmtId="0" fontId="20" fillId="0" borderId="0" xfId="72" quotePrefix="1" applyFont="1" applyFill="1" applyAlignment="1">
      <alignment vertical="top"/>
    </xf>
    <xf numFmtId="0" fontId="31" fillId="0" borderId="6" xfId="86" applyFont="1" applyFill="1" applyBorder="1" applyAlignment="1">
      <alignment horizontal="left"/>
    </xf>
    <xf numFmtId="0" fontId="31" fillId="0" borderId="10" xfId="212" applyFont="1" applyFill="1" applyBorder="1" applyAlignment="1">
      <alignment horizontal="left"/>
    </xf>
    <xf numFmtId="0" fontId="31" fillId="0" borderId="6" xfId="212" applyFont="1" applyFill="1" applyBorder="1" applyAlignment="1">
      <alignment horizontal="left"/>
    </xf>
    <xf numFmtId="0" fontId="20" fillId="0" borderId="6" xfId="212" quotePrefix="1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0" fillId="0" borderId="0" xfId="212" applyFont="1" applyFill="1" applyAlignment="1">
      <alignment horizontal="left"/>
    </xf>
    <xf numFmtId="0" fontId="20" fillId="0" borderId="0" xfId="212" applyFont="1" applyFill="1"/>
    <xf numFmtId="0" fontId="20" fillId="0" borderId="9" xfId="212" applyFont="1" applyFill="1" applyBorder="1"/>
    <xf numFmtId="0" fontId="20" fillId="0" borderId="3" xfId="212" applyFont="1" applyFill="1" applyBorder="1"/>
    <xf numFmtId="0" fontId="20" fillId="0" borderId="0" xfId="212" applyFont="1" applyFill="1" applyBorder="1"/>
    <xf numFmtId="0" fontId="31" fillId="0" borderId="6" xfId="0" applyFont="1" applyBorder="1" applyAlignment="1">
      <alignment horizontal="left"/>
    </xf>
    <xf numFmtId="0" fontId="20" fillId="0" borderId="6" xfId="212" applyFont="1" applyFill="1" applyBorder="1" applyAlignment="1">
      <alignment horizontal="left"/>
    </xf>
    <xf numFmtId="0" fontId="20" fillId="0" borderId="6" xfId="0" applyFont="1" applyBorder="1"/>
    <xf numFmtId="164" fontId="20" fillId="0" borderId="6" xfId="357" applyNumberFormat="1" applyFont="1" applyFill="1" applyBorder="1"/>
    <xf numFmtId="0" fontId="20" fillId="0" borderId="0" xfId="359" applyFont="1" applyFill="1"/>
    <xf numFmtId="0" fontId="97" fillId="0" borderId="0" xfId="498" applyFont="1"/>
    <xf numFmtId="0" fontId="99" fillId="0" borderId="6" xfId="498" applyFont="1" applyBorder="1"/>
    <xf numFmtId="0" fontId="97" fillId="0" borderId="6" xfId="498" applyFont="1" applyBorder="1"/>
    <xf numFmtId="0" fontId="3" fillId="0" borderId="6" xfId="504" applyBorder="1"/>
    <xf numFmtId="2" fontId="94" fillId="0" borderId="1" xfId="357" applyNumberFormat="1" applyFont="1" applyFill="1" applyBorder="1" applyAlignment="1">
      <alignment horizontal="left" vertical="top"/>
    </xf>
    <xf numFmtId="0" fontId="94" fillId="0" borderId="11" xfId="357" applyFont="1" applyFill="1" applyBorder="1" applyAlignment="1">
      <alignment horizontal="left" vertical="top"/>
    </xf>
    <xf numFmtId="0" fontId="94" fillId="0" borderId="0" xfId="357" applyFont="1" applyFill="1" applyAlignment="1">
      <alignment vertical="top"/>
    </xf>
    <xf numFmtId="0" fontId="94" fillId="0" borderId="6" xfId="212" applyFont="1" applyFill="1" applyBorder="1" applyAlignment="1">
      <alignment horizontal="left" vertical="top"/>
    </xf>
    <xf numFmtId="0" fontId="96" fillId="0" borderId="6" xfId="212" applyFont="1" applyFill="1" applyBorder="1" applyAlignment="1">
      <alignment horizontal="left" vertical="top"/>
    </xf>
    <xf numFmtId="0" fontId="96" fillId="0" borderId="6" xfId="212" quotePrefix="1" applyFont="1" applyFill="1" applyBorder="1" applyAlignment="1">
      <alignment horizontal="left" vertical="top"/>
    </xf>
    <xf numFmtId="0" fontId="96" fillId="0" borderId="0" xfId="357" applyFont="1" applyFill="1" applyAlignment="1">
      <alignment vertical="top"/>
    </xf>
    <xf numFmtId="0" fontId="94" fillId="0" borderId="0" xfId="357" applyFont="1" applyFill="1" applyBorder="1" applyAlignment="1">
      <alignment horizontal="left" vertical="top"/>
    </xf>
    <xf numFmtId="0" fontId="94" fillId="0" borderId="0" xfId="212" applyFont="1" applyFill="1" applyBorder="1" applyAlignment="1">
      <alignment horizontal="left" vertical="top"/>
    </xf>
    <xf numFmtId="0" fontId="96" fillId="0" borderId="0" xfId="212" applyFont="1" applyFill="1" applyBorder="1" applyAlignment="1">
      <alignment horizontal="left" vertical="top"/>
    </xf>
    <xf numFmtId="0" fontId="96" fillId="0" borderId="0" xfId="212" quotePrefix="1" applyFont="1" applyFill="1" applyBorder="1" applyAlignment="1">
      <alignment horizontal="left" vertical="top"/>
    </xf>
    <xf numFmtId="0" fontId="96" fillId="0" borderId="0" xfId="212" applyFont="1" applyFill="1" applyAlignment="1">
      <alignment vertical="top"/>
    </xf>
    <xf numFmtId="0" fontId="96" fillId="0" borderId="0" xfId="357" applyFont="1" applyFill="1" applyBorder="1" applyAlignment="1">
      <alignment vertical="top"/>
    </xf>
    <xf numFmtId="0" fontId="96" fillId="0" borderId="0" xfId="357" applyFont="1" applyFill="1" applyBorder="1" applyAlignment="1">
      <alignment vertical="top" wrapText="1"/>
    </xf>
    <xf numFmtId="0" fontId="97" fillId="0" borderId="0" xfId="72" applyFont="1" applyFill="1" applyBorder="1" applyAlignment="1">
      <alignment vertical="top"/>
    </xf>
    <xf numFmtId="2" fontId="96" fillId="0" borderId="0" xfId="357" applyNumberFormat="1" applyFont="1" applyFill="1" applyBorder="1" applyAlignment="1">
      <alignment horizontal="left" vertical="top"/>
    </xf>
    <xf numFmtId="0" fontId="96" fillId="0" borderId="0" xfId="357" applyFont="1" applyFill="1" applyBorder="1" applyAlignment="1">
      <alignment horizontal="left" vertical="top"/>
    </xf>
    <xf numFmtId="0" fontId="101" fillId="0" borderId="0" xfId="357" applyFont="1" applyFill="1" applyAlignment="1">
      <alignment vertical="top"/>
    </xf>
    <xf numFmtId="0" fontId="96" fillId="0" borderId="0" xfId="357" applyFont="1" applyFill="1" applyAlignment="1">
      <alignment vertical="top" wrapText="1"/>
    </xf>
    <xf numFmtId="2" fontId="96" fillId="0" borderId="0" xfId="357" applyNumberFormat="1" applyFont="1" applyFill="1" applyAlignment="1">
      <alignment vertical="top"/>
    </xf>
    <xf numFmtId="2" fontId="96" fillId="0" borderId="0" xfId="357" applyNumberFormat="1" applyFont="1" applyFill="1" applyAlignment="1">
      <alignment vertical="top" wrapText="1"/>
    </xf>
    <xf numFmtId="0" fontId="102" fillId="0" borderId="0" xfId="74" applyFont="1" applyFill="1"/>
    <xf numFmtId="0" fontId="96" fillId="0" borderId="0" xfId="74" applyFont="1" applyFill="1" applyAlignment="1">
      <alignment vertical="top"/>
    </xf>
    <xf numFmtId="49" fontId="96" fillId="0" borderId="0" xfId="357" applyNumberFormat="1" applyFont="1" applyFill="1" applyAlignment="1">
      <alignment vertical="top"/>
    </xf>
    <xf numFmtId="2" fontId="96" fillId="0" borderId="0" xfId="357" applyNumberFormat="1" applyFont="1" applyFill="1" applyBorder="1" applyAlignment="1">
      <alignment vertical="top"/>
    </xf>
    <xf numFmtId="2" fontId="96" fillId="0" borderId="0" xfId="357" applyNumberFormat="1" applyFont="1" applyFill="1" applyBorder="1" applyAlignment="1">
      <alignment vertical="top" wrapText="1"/>
    </xf>
    <xf numFmtId="2" fontId="96" fillId="0" borderId="11" xfId="357" applyNumberFormat="1" applyFont="1" applyFill="1" applyBorder="1" applyAlignment="1">
      <alignment horizontal="left" vertical="top"/>
    </xf>
    <xf numFmtId="2" fontId="96" fillId="0" borderId="24" xfId="357" applyNumberFormat="1" applyFont="1" applyFill="1" applyBorder="1" applyAlignment="1">
      <alignment horizontal="left" vertical="top"/>
    </xf>
    <xf numFmtId="0" fontId="96" fillId="0" borderId="0" xfId="74" applyFont="1" applyFill="1" applyBorder="1" applyAlignment="1">
      <alignment horizontal="left" vertical="top"/>
    </xf>
    <xf numFmtId="0" fontId="103" fillId="0" borderId="0" xfId="357" applyFont="1" applyFill="1" applyAlignment="1">
      <alignment vertical="top"/>
    </xf>
    <xf numFmtId="0" fontId="96" fillId="0" borderId="0" xfId="74" applyFont="1" applyFill="1" applyAlignment="1">
      <alignment horizontal="left" vertical="top"/>
    </xf>
    <xf numFmtId="0" fontId="96" fillId="0" borderId="11" xfId="357" applyFont="1" applyFill="1" applyBorder="1" applyAlignment="1">
      <alignment vertical="top"/>
    </xf>
    <xf numFmtId="0" fontId="75" fillId="0" borderId="0" xfId="74" applyFont="1" applyFill="1"/>
    <xf numFmtId="0" fontId="8" fillId="0" borderId="8" xfId="55" applyFont="1" applyFill="1" applyBorder="1" applyAlignment="1">
      <alignment horizontal="center" vertical="top"/>
    </xf>
    <xf numFmtId="0" fontId="17" fillId="0" borderId="8" xfId="55" applyFont="1" applyFill="1" applyBorder="1" applyAlignment="1">
      <alignment vertical="top"/>
    </xf>
    <xf numFmtId="0" fontId="76" fillId="0" borderId="0" xfId="0" applyFont="1" applyFill="1" applyAlignment="1">
      <alignment vertical="center"/>
    </xf>
    <xf numFmtId="0" fontId="0" fillId="0" borderId="0" xfId="0" applyFill="1"/>
    <xf numFmtId="0" fontId="96" fillId="0" borderId="0" xfId="72" applyFont="1" applyFill="1" applyAlignment="1">
      <alignment vertical="top"/>
    </xf>
    <xf numFmtId="0" fontId="3" fillId="0" borderId="0" xfId="504" applyFill="1"/>
    <xf numFmtId="0" fontId="97" fillId="0" borderId="0" xfId="498" applyFont="1" applyFill="1"/>
    <xf numFmtId="0" fontId="105" fillId="0" borderId="6" xfId="74" applyFont="1" applyFill="1" applyBorder="1"/>
    <xf numFmtId="0" fontId="105" fillId="0" borderId="6" xfId="74" applyFont="1" applyBorder="1"/>
    <xf numFmtId="0" fontId="106" fillId="0" borderId="6" xfId="212" applyFont="1" applyFill="1" applyBorder="1" applyAlignment="1">
      <alignment horizontal="left"/>
    </xf>
    <xf numFmtId="0" fontId="106" fillId="0" borderId="6" xfId="212" quotePrefix="1" applyFont="1" applyFill="1" applyBorder="1" applyAlignment="1">
      <alignment horizontal="left"/>
    </xf>
    <xf numFmtId="0" fontId="106" fillId="0" borderId="6" xfId="74" applyFont="1" applyBorder="1"/>
    <xf numFmtId="0" fontId="106" fillId="0" borderId="6" xfId="357" applyFont="1" applyFill="1" applyBorder="1"/>
    <xf numFmtId="0" fontId="106" fillId="0" borderId="0" xfId="74" applyFont="1" applyBorder="1"/>
    <xf numFmtId="0" fontId="106" fillId="0" borderId="0" xfId="74" applyFont="1" applyFill="1" applyBorder="1" applyAlignment="1"/>
    <xf numFmtId="0" fontId="106" fillId="0" borderId="0" xfId="74" applyFont="1" applyFill="1" applyBorder="1" applyAlignment="1">
      <alignment horizontal="left"/>
    </xf>
    <xf numFmtId="0" fontId="106" fillId="0" borderId="0" xfId="74" applyFont="1" applyFill="1"/>
    <xf numFmtId="0" fontId="106" fillId="0" borderId="0" xfId="212" applyFont="1" applyFill="1"/>
    <xf numFmtId="0" fontId="24" fillId="0" borderId="0" xfId="212" applyFont="1" applyFill="1"/>
    <xf numFmtId="0" fontId="106" fillId="0" borderId="0" xfId="74" applyFont="1" applyFill="1" applyBorder="1"/>
    <xf numFmtId="0" fontId="24" fillId="0" borderId="0" xfId="212" applyFont="1" applyFill="1" applyBorder="1" applyAlignment="1">
      <alignment horizontal="left"/>
    </xf>
    <xf numFmtId="0" fontId="24" fillId="0" borderId="0" xfId="212" quotePrefix="1" applyFont="1" applyFill="1" applyBorder="1" applyAlignment="1">
      <alignment horizontal="left"/>
    </xf>
    <xf numFmtId="0" fontId="75" fillId="0" borderId="0" xfId="0" applyFont="1" applyFill="1" applyBorder="1" applyAlignment="1">
      <alignment vertical="center"/>
    </xf>
    <xf numFmtId="0" fontId="21" fillId="35" borderId="4" xfId="48" applyFill="1" applyBorder="1" applyAlignment="1" applyProtection="1">
      <alignment horizontal="center" vertical="center" textRotation="90"/>
    </xf>
    <xf numFmtId="0" fontId="21" fillId="35" borderId="7" xfId="48" applyFill="1" applyBorder="1" applyAlignment="1" applyProtection="1">
      <alignment horizontal="center" vertical="center" textRotation="90"/>
    </xf>
    <xf numFmtId="0" fontId="108" fillId="0" borderId="0" xfId="86" applyFont="1" applyFill="1" applyBorder="1" applyAlignment="1">
      <alignment horizontal="center"/>
    </xf>
    <xf numFmtId="0" fontId="108" fillId="0" borderId="0" xfId="86" applyFont="1" applyFill="1" applyBorder="1" applyAlignment="1">
      <alignment horizontal="left"/>
    </xf>
    <xf numFmtId="0" fontId="108" fillId="0" borderId="0" xfId="212" applyFont="1" applyFill="1" applyBorder="1" applyAlignment="1">
      <alignment horizontal="left"/>
    </xf>
    <xf numFmtId="0" fontId="108" fillId="0" borderId="0" xfId="212" quotePrefix="1" applyFont="1" applyFill="1" applyBorder="1" applyAlignment="1">
      <alignment horizontal="left"/>
    </xf>
    <xf numFmtId="0" fontId="108" fillId="0" borderId="0" xfId="74" applyFont="1" applyFill="1" applyBorder="1"/>
    <xf numFmtId="0" fontId="108" fillId="0" borderId="0" xfId="74" applyFont="1" applyFill="1"/>
    <xf numFmtId="0" fontId="107" fillId="0" borderId="0" xfId="868" applyFont="1" applyFill="1" applyAlignment="1">
      <alignment vertical="center"/>
    </xf>
    <xf numFmtId="0" fontId="96" fillId="0" borderId="0" xfId="0" applyFont="1" applyBorder="1"/>
    <xf numFmtId="0" fontId="109" fillId="0" borderId="0" xfId="868" applyFont="1" applyFill="1" applyBorder="1"/>
    <xf numFmtId="0" fontId="96" fillId="0" borderId="0" xfId="212" applyFont="1" applyFill="1" applyBorder="1" applyAlignment="1">
      <alignment horizontal="left"/>
    </xf>
    <xf numFmtId="164" fontId="96" fillId="0" borderId="0" xfId="357" applyNumberFormat="1" applyFont="1" applyFill="1" applyBorder="1"/>
    <xf numFmtId="0" fontId="96" fillId="0" borderId="0" xfId="357" applyFont="1" applyFill="1" applyBorder="1"/>
    <xf numFmtId="0" fontId="96" fillId="0" borderId="0" xfId="0" applyFont="1"/>
    <xf numFmtId="0" fontId="22" fillId="0" borderId="4" xfId="0" quotePrefix="1" applyFont="1" applyFill="1" applyBorder="1" applyAlignment="1">
      <alignment horizontal="center"/>
    </xf>
    <xf numFmtId="0" fontId="22" fillId="39" borderId="0" xfId="0" applyFont="1" applyFill="1"/>
    <xf numFmtId="0" fontId="22" fillId="0" borderId="26" xfId="0" applyFont="1" applyFill="1" applyBorder="1" applyAlignment="1">
      <alignment horizontal="right"/>
    </xf>
    <xf numFmtId="0" fontId="83" fillId="0" borderId="28" xfId="0" applyFont="1" applyFill="1" applyBorder="1" applyAlignment="1">
      <alignment horizontal="center"/>
    </xf>
    <xf numFmtId="0" fontId="20" fillId="0" borderId="6" xfId="0" applyFont="1" applyFill="1" applyBorder="1"/>
    <xf numFmtId="0" fontId="96" fillId="0" borderId="11" xfId="357" applyFont="1" applyFill="1" applyBorder="1" applyAlignment="1">
      <alignment vertical="top" wrapText="1"/>
    </xf>
    <xf numFmtId="0" fontId="96" fillId="0" borderId="24" xfId="357" applyFont="1" applyFill="1" applyBorder="1" applyAlignment="1">
      <alignment vertical="top" wrapText="1"/>
    </xf>
    <xf numFmtId="0" fontId="100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24" fillId="0" borderId="0" xfId="0" quotePrefix="1" applyFont="1" applyFill="1" applyAlignment="1">
      <alignment textRotation="90"/>
    </xf>
    <xf numFmtId="0" fontId="24" fillId="0" borderId="0" xfId="72" applyFont="1" applyFill="1" applyBorder="1" applyAlignment="1">
      <alignment horizontal="left"/>
    </xf>
    <xf numFmtId="0" fontId="24" fillId="0" borderId="6" xfId="72" applyFont="1" applyFill="1" applyBorder="1" applyAlignment="1">
      <alignment horizontal="left"/>
    </xf>
    <xf numFmtId="0" fontId="24" fillId="0" borderId="0" xfId="0" applyFont="1" applyFill="1"/>
    <xf numFmtId="0" fontId="24" fillId="0" borderId="0" xfId="72" applyFont="1" applyFill="1" applyBorder="1"/>
    <xf numFmtId="0" fontId="24" fillId="0" borderId="0" xfId="212" applyFont="1" applyFill="1" applyBorder="1"/>
    <xf numFmtId="0" fontId="24" fillId="0" borderId="0" xfId="72" applyFont="1" applyFill="1"/>
    <xf numFmtId="0" fontId="24" fillId="0" borderId="0" xfId="0" applyFont="1" applyFill="1" applyBorder="1"/>
    <xf numFmtId="0" fontId="24" fillId="0" borderId="0" xfId="497" applyFont="1" applyFill="1" applyBorder="1"/>
    <xf numFmtId="0" fontId="75" fillId="0" borderId="0" xfId="74" applyFont="1" applyFill="1" applyBorder="1" applyAlignment="1">
      <alignment horizontal="left"/>
    </xf>
    <xf numFmtId="0" fontId="65" fillId="34" borderId="11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65" fillId="34" borderId="11" xfId="55" applyFont="1" applyFill="1" applyBorder="1" applyAlignment="1">
      <alignment horizontal="center" vertical="top"/>
    </xf>
    <xf numFmtId="0" fontId="65" fillId="34" borderId="12" xfId="55" applyFont="1" applyFill="1" applyBorder="1" applyAlignment="1">
      <alignment horizontal="center" vertical="top"/>
    </xf>
    <xf numFmtId="0" fontId="66" fillId="34" borderId="23" xfId="55" applyFont="1" applyFill="1" applyBorder="1" applyAlignment="1">
      <alignment horizontal="center" vertical="top" textRotation="90" wrapText="1"/>
    </xf>
    <xf numFmtId="0" fontId="66" fillId="34" borderId="13" xfId="55" applyFont="1" applyFill="1" applyBorder="1" applyAlignment="1">
      <alignment horizontal="center" vertical="top" textRotation="90" wrapText="1"/>
    </xf>
    <xf numFmtId="0" fontId="66" fillId="34" borderId="2" xfId="55" applyFont="1" applyFill="1" applyBorder="1" applyAlignment="1">
      <alignment horizontal="center" vertical="top" textRotation="90" wrapText="1"/>
    </xf>
    <xf numFmtId="0" fontId="66" fillId="34" borderId="9" xfId="55" applyFont="1" applyFill="1" applyBorder="1" applyAlignment="1">
      <alignment horizontal="center" vertical="top" textRotation="90" wrapText="1"/>
    </xf>
    <xf numFmtId="0" fontId="66" fillId="34" borderId="5" xfId="55" applyFont="1" applyFill="1" applyBorder="1" applyAlignment="1">
      <alignment horizontal="center" vertical="top" textRotation="90" wrapText="1"/>
    </xf>
    <xf numFmtId="0" fontId="66" fillId="34" borderId="10" xfId="55" applyFont="1" applyFill="1" applyBorder="1" applyAlignment="1">
      <alignment horizontal="center" vertical="top" textRotation="90" wrapText="1"/>
    </xf>
    <xf numFmtId="0" fontId="0" fillId="39" borderId="0" xfId="0" applyFill="1" applyAlignment="1">
      <alignment horizontal="center" vertical="center"/>
    </xf>
    <xf numFmtId="0" fontId="0" fillId="42" borderId="0" xfId="0" applyFill="1" applyAlignment="1">
      <alignment horizontal="center" vertical="center"/>
    </xf>
    <xf numFmtId="0" fontId="56" fillId="35" borderId="4" xfId="0" applyFont="1" applyFill="1" applyBorder="1" applyAlignment="1">
      <alignment horizontal="left" vertical="center" wrapText="1"/>
    </xf>
    <xf numFmtId="0" fontId="56" fillId="35" borderId="7" xfId="0" applyFont="1" applyFill="1" applyBorder="1" applyAlignment="1">
      <alignment horizontal="left" vertical="center" wrapText="1"/>
    </xf>
    <xf numFmtId="0" fontId="31" fillId="41" borderId="0" xfId="0" applyFont="1" applyFill="1" applyAlignment="1">
      <alignment horizontal="center"/>
    </xf>
    <xf numFmtId="0" fontId="56" fillId="0" borderId="23" xfId="0" applyFont="1" applyBorder="1" applyAlignment="1">
      <alignment horizontal="center"/>
    </xf>
    <xf numFmtId="0" fontId="56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6" fillId="0" borderId="5" xfId="0" applyFont="1" applyBorder="1" applyAlignment="1">
      <alignment horizontal="center"/>
    </xf>
    <xf numFmtId="0" fontId="56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56" fillId="35" borderId="1" xfId="0" applyFont="1" applyFill="1" applyBorder="1" applyAlignment="1">
      <alignment horizontal="center" vertical="center" textRotation="90"/>
    </xf>
    <xf numFmtId="0" fontId="21" fillId="35" borderId="4" xfId="48" applyFill="1" applyBorder="1" applyAlignment="1" applyProtection="1">
      <alignment horizontal="center" vertical="center" textRotation="90"/>
    </xf>
    <xf numFmtId="0" fontId="21" fillId="0" borderId="7" xfId="48" applyBorder="1" applyAlignment="1" applyProtection="1">
      <alignment horizontal="center" vertical="center" textRotation="90"/>
    </xf>
    <xf numFmtId="0" fontId="21" fillId="35" borderId="7" xfId="48" applyFill="1" applyBorder="1" applyAlignment="1" applyProtection="1">
      <alignment horizontal="center" vertical="center" textRotation="90"/>
    </xf>
  </cellXfs>
  <cellStyles count="869">
    <cellStyle name="20% - Accent1" xfId="388" builtinId="30" customBuiltin="1"/>
    <cellStyle name="20% - Accent1 2" xfId="1"/>
    <cellStyle name="20% - Accent1 2 2" xfId="2"/>
    <cellStyle name="20% - Accent1 2 2 2" xfId="224"/>
    <cellStyle name="20% - Accent1 2 2 2 2" xfId="630"/>
    <cellStyle name="20% - Accent1 2 2 3" xfId="507"/>
    <cellStyle name="20% - Accent1 2 3" xfId="223"/>
    <cellStyle name="20% - Accent1 2 3 2" xfId="629"/>
    <cellStyle name="20% - Accent1 2 4" xfId="506"/>
    <cellStyle name="20% - Accent1 3" xfId="765"/>
    <cellStyle name="20% - Accent2" xfId="392" builtinId="34" customBuiltin="1"/>
    <cellStyle name="20% - Accent2 2" xfId="3"/>
    <cellStyle name="20% - Accent2 2 2" xfId="4"/>
    <cellStyle name="20% - Accent2 2 2 2" xfId="226"/>
    <cellStyle name="20% - Accent2 2 2 2 2" xfId="632"/>
    <cellStyle name="20% - Accent2 2 2 3" xfId="509"/>
    <cellStyle name="20% - Accent2 2 3" xfId="225"/>
    <cellStyle name="20% - Accent2 2 3 2" xfId="631"/>
    <cellStyle name="20% - Accent2 2 4" xfId="508"/>
    <cellStyle name="20% - Accent2 3" xfId="767"/>
    <cellStyle name="20% - Accent3" xfId="396" builtinId="38" customBuiltin="1"/>
    <cellStyle name="20% - Accent3 2" xfId="5"/>
    <cellStyle name="20% - Accent3 2 2" xfId="6"/>
    <cellStyle name="20% - Accent3 2 2 2" xfId="228"/>
    <cellStyle name="20% - Accent3 2 2 2 2" xfId="634"/>
    <cellStyle name="20% - Accent3 2 2 3" xfId="511"/>
    <cellStyle name="20% - Accent3 2 3" xfId="227"/>
    <cellStyle name="20% - Accent3 2 3 2" xfId="633"/>
    <cellStyle name="20% - Accent3 2 4" xfId="510"/>
    <cellStyle name="20% - Accent3 3" xfId="769"/>
    <cellStyle name="20% - Accent4" xfId="400" builtinId="42" customBuiltin="1"/>
    <cellStyle name="20% - Accent4 2" xfId="7"/>
    <cellStyle name="20% - Accent4 2 2" xfId="8"/>
    <cellStyle name="20% - Accent4 2 2 2" xfId="230"/>
    <cellStyle name="20% - Accent4 2 2 2 2" xfId="636"/>
    <cellStyle name="20% - Accent4 2 2 3" xfId="513"/>
    <cellStyle name="20% - Accent4 2 3" xfId="229"/>
    <cellStyle name="20% - Accent4 2 3 2" xfId="635"/>
    <cellStyle name="20% - Accent4 2 4" xfId="512"/>
    <cellStyle name="20% - Accent4 3" xfId="771"/>
    <cellStyle name="20% - Accent5" xfId="404" builtinId="46" customBuiltin="1"/>
    <cellStyle name="20% - Accent5 2" xfId="9"/>
    <cellStyle name="20% - Accent5 2 2" xfId="10"/>
    <cellStyle name="20% - Accent5 2 2 2" xfId="232"/>
    <cellStyle name="20% - Accent5 2 2 2 2" xfId="638"/>
    <cellStyle name="20% - Accent5 2 2 3" xfId="515"/>
    <cellStyle name="20% - Accent5 2 3" xfId="231"/>
    <cellStyle name="20% - Accent5 2 3 2" xfId="637"/>
    <cellStyle name="20% - Accent5 2 4" xfId="514"/>
    <cellStyle name="20% - Accent5 3" xfId="773"/>
    <cellStyle name="20% - Accent6" xfId="408" builtinId="50" customBuiltin="1"/>
    <cellStyle name="20% - Accent6 2" xfId="11"/>
    <cellStyle name="20% - Accent6 2 2" xfId="12"/>
    <cellStyle name="20% - Accent6 2 2 2" xfId="234"/>
    <cellStyle name="20% - Accent6 2 2 2 2" xfId="640"/>
    <cellStyle name="20% - Accent6 2 2 3" xfId="517"/>
    <cellStyle name="20% - Accent6 2 3" xfId="233"/>
    <cellStyle name="20% - Accent6 2 3 2" xfId="639"/>
    <cellStyle name="20% - Accent6 2 4" xfId="516"/>
    <cellStyle name="20% - Accent6 3" xfId="775"/>
    <cellStyle name="2x indented GHG Textfiels" xfId="346"/>
    <cellStyle name="40% - Accent1" xfId="389" builtinId="31" customBuiltin="1"/>
    <cellStyle name="40% - Accent1 2" xfId="13"/>
    <cellStyle name="40% - Accent1 2 2" xfId="14"/>
    <cellStyle name="40% - Accent1 2 2 2" xfId="236"/>
    <cellStyle name="40% - Accent1 2 2 2 2" xfId="642"/>
    <cellStyle name="40% - Accent1 2 2 3" xfId="519"/>
    <cellStyle name="40% - Accent1 2 3" xfId="235"/>
    <cellStyle name="40% - Accent1 2 3 2" xfId="641"/>
    <cellStyle name="40% - Accent1 2 4" xfId="518"/>
    <cellStyle name="40% - Accent1 3" xfId="766"/>
    <cellStyle name="40% - Accent2" xfId="393" builtinId="35" customBuiltin="1"/>
    <cellStyle name="40% - Accent2 2" xfId="15"/>
    <cellStyle name="40% - Accent2 2 2" xfId="16"/>
    <cellStyle name="40% - Accent2 2 2 2" xfId="238"/>
    <cellStyle name="40% - Accent2 2 2 2 2" xfId="644"/>
    <cellStyle name="40% - Accent2 2 2 3" xfId="521"/>
    <cellStyle name="40% - Accent2 2 3" xfId="237"/>
    <cellStyle name="40% - Accent2 2 3 2" xfId="643"/>
    <cellStyle name="40% - Accent2 2 4" xfId="520"/>
    <cellStyle name="40% - Accent2 3" xfId="768"/>
    <cellStyle name="40% - Accent3" xfId="397" builtinId="39" customBuiltin="1"/>
    <cellStyle name="40% - Accent3 2" xfId="17"/>
    <cellStyle name="40% - Accent3 2 2" xfId="18"/>
    <cellStyle name="40% - Accent3 2 2 2" xfId="240"/>
    <cellStyle name="40% - Accent3 2 2 2 2" xfId="646"/>
    <cellStyle name="40% - Accent3 2 2 3" xfId="523"/>
    <cellStyle name="40% - Accent3 2 3" xfId="239"/>
    <cellStyle name="40% - Accent3 2 3 2" xfId="645"/>
    <cellStyle name="40% - Accent3 2 4" xfId="522"/>
    <cellStyle name="40% - Accent3 3" xfId="770"/>
    <cellStyle name="40% - Accent4" xfId="401" builtinId="43" customBuiltin="1"/>
    <cellStyle name="40% - Accent4 2" xfId="19"/>
    <cellStyle name="40% - Accent4 2 2" xfId="20"/>
    <cellStyle name="40% - Accent4 2 2 2" xfId="242"/>
    <cellStyle name="40% - Accent4 2 2 2 2" xfId="648"/>
    <cellStyle name="40% - Accent4 2 2 3" xfId="525"/>
    <cellStyle name="40% - Accent4 2 3" xfId="241"/>
    <cellStyle name="40% - Accent4 2 3 2" xfId="647"/>
    <cellStyle name="40% - Accent4 2 4" xfId="524"/>
    <cellStyle name="40% - Accent4 3" xfId="772"/>
    <cellStyle name="40% - Accent5" xfId="405" builtinId="47" customBuiltin="1"/>
    <cellStyle name="40% - Accent5 2" xfId="21"/>
    <cellStyle name="40% - Accent5 2 2" xfId="22"/>
    <cellStyle name="40% - Accent5 2 2 2" xfId="244"/>
    <cellStyle name="40% - Accent5 2 2 2 2" xfId="650"/>
    <cellStyle name="40% - Accent5 2 2 3" xfId="527"/>
    <cellStyle name="40% - Accent5 2 3" xfId="243"/>
    <cellStyle name="40% - Accent5 2 3 2" xfId="649"/>
    <cellStyle name="40% - Accent5 2 4" xfId="526"/>
    <cellStyle name="40% - Accent5 3" xfId="774"/>
    <cellStyle name="40% - Accent6" xfId="409" builtinId="51" customBuiltin="1"/>
    <cellStyle name="40% - Accent6 2" xfId="23"/>
    <cellStyle name="40% - Accent6 2 2" xfId="24"/>
    <cellStyle name="40% - Accent6 2 2 2" xfId="246"/>
    <cellStyle name="40% - Accent6 2 2 2 2" xfId="652"/>
    <cellStyle name="40% - Accent6 2 2 3" xfId="529"/>
    <cellStyle name="40% - Accent6 2 3" xfId="245"/>
    <cellStyle name="40% - Accent6 2 3 2" xfId="651"/>
    <cellStyle name="40% - Accent6 2 4" xfId="528"/>
    <cellStyle name="40% - Accent6 3" xfId="776"/>
    <cellStyle name="5x indented GHG Textfiels" xfId="347"/>
    <cellStyle name="60% - Accent1" xfId="390" builtinId="32" customBuiltin="1"/>
    <cellStyle name="60% - Accent1 2" xfId="25"/>
    <cellStyle name="60% - Accent2" xfId="394" builtinId="36" customBuiltin="1"/>
    <cellStyle name="60% - Accent2 2" xfId="26"/>
    <cellStyle name="60% - Accent3" xfId="398" builtinId="40" customBuiltin="1"/>
    <cellStyle name="60% - Accent3 2" xfId="27"/>
    <cellStyle name="60% - Accent4" xfId="402" builtinId="44" customBuiltin="1"/>
    <cellStyle name="60% - Accent4 2" xfId="28"/>
    <cellStyle name="60% - Accent5" xfId="406" builtinId="48" customBuiltin="1"/>
    <cellStyle name="60% - Accent5 2" xfId="29"/>
    <cellStyle name="60% - Accent6" xfId="410" builtinId="52" customBuiltin="1"/>
    <cellStyle name="60% - Accent6 2" xfId="30"/>
    <cellStyle name="Accent1" xfId="387" builtinId="29" customBuiltin="1"/>
    <cellStyle name="Accent1 2" xfId="31"/>
    <cellStyle name="Accent2" xfId="391" builtinId="33" customBuiltin="1"/>
    <cellStyle name="Accent2 2" xfId="32"/>
    <cellStyle name="Accent3" xfId="395" builtinId="37" customBuiltin="1"/>
    <cellStyle name="Accent3 2" xfId="33"/>
    <cellStyle name="Accent4" xfId="399" builtinId="41" customBuiltin="1"/>
    <cellStyle name="Accent4 2" xfId="34"/>
    <cellStyle name="Accent5" xfId="403" builtinId="45" customBuiltin="1"/>
    <cellStyle name="Accent5 2" xfId="35"/>
    <cellStyle name="Accent6" xfId="407" builtinId="49" customBuiltin="1"/>
    <cellStyle name="Accent6 2" xfId="36"/>
    <cellStyle name="AggCels" xfId="348"/>
    <cellStyle name="Bad" xfId="377" builtinId="27" customBuiltin="1"/>
    <cellStyle name="Bad 2" xfId="37"/>
    <cellStyle name="Bad 3" xfId="38"/>
    <cellStyle name="Calculation" xfId="381" builtinId="22" customBuiltin="1"/>
    <cellStyle name="Calculation 2" xfId="39"/>
    <cellStyle name="Check Cell" xfId="383" builtinId="23" customBuiltin="1"/>
    <cellStyle name="Check Cell 2" xfId="40"/>
    <cellStyle name="Comma 2" xfId="349"/>
    <cellStyle name="Comma 3" xfId="350"/>
    <cellStyle name="Explanatory Text" xfId="385" builtinId="53" customBuiltin="1"/>
    <cellStyle name="Explanatory Text 2" xfId="41"/>
    <cellStyle name="Good" xfId="376" builtinId="26" customBuiltin="1"/>
    <cellStyle name="Good 2" xfId="42"/>
    <cellStyle name="Good 3" xfId="43"/>
    <cellStyle name="Heading 1" xfId="372" builtinId="16" customBuiltin="1"/>
    <cellStyle name="Heading 1 2" xfId="44"/>
    <cellStyle name="Heading 2" xfId="373" builtinId="17" customBuiltin="1"/>
    <cellStyle name="Heading 2 2" xfId="45"/>
    <cellStyle name="Heading 3" xfId="374" builtinId="18" customBuiltin="1"/>
    <cellStyle name="Heading 3 2" xfId="46"/>
    <cellStyle name="Heading 4" xfId="375" builtinId="19" customBuiltin="1"/>
    <cellStyle name="Heading 4 2" xfId="47"/>
    <cellStyle name="Hyperlink" xfId="48" builtinId="8"/>
    <cellStyle name="Hyperlink 2" xfId="49"/>
    <cellStyle name="Hyperlink 2 2" xfId="351"/>
    <cellStyle name="Hyperlink 3" xfId="50"/>
    <cellStyle name="Hyperlink 4" xfId="505"/>
    <cellStyle name="Input" xfId="379" builtinId="20" customBuiltin="1"/>
    <cellStyle name="Input 2" xfId="51"/>
    <cellStyle name="Linked Cell" xfId="382" builtinId="24" customBuiltin="1"/>
    <cellStyle name="Linked Cell 2" xfId="52"/>
    <cellStyle name="Neutral" xfId="378" builtinId="28" customBuiltin="1"/>
    <cellStyle name="Neutral 2" xfId="53"/>
    <cellStyle name="Neutral 3" xfId="54"/>
    <cellStyle name="Normal" xfId="0" builtinId="0"/>
    <cellStyle name="Normal 10" xfId="55"/>
    <cellStyle name="Normal 10 10" xfId="501"/>
    <cellStyle name="Normal 10 10 2" xfId="864"/>
    <cellStyle name="Normal 10 11" xfId="530"/>
    <cellStyle name="Normal 10 2" xfId="56"/>
    <cellStyle name="Normal 10 2 2" xfId="57"/>
    <cellStyle name="Normal 10 2 2 2" xfId="58"/>
    <cellStyle name="Normal 10 2 2 2 2" xfId="59"/>
    <cellStyle name="Normal 10 2 2 2 2 2" xfId="251"/>
    <cellStyle name="Normal 10 2 2 2 2 2 2" xfId="657"/>
    <cellStyle name="Normal 10 2 2 2 2 3" xfId="458"/>
    <cellStyle name="Normal 10 2 2 2 2 3 2" xfId="823"/>
    <cellStyle name="Normal 10 2 2 2 2 4" xfId="534"/>
    <cellStyle name="Normal 10 2 2 2 3" xfId="250"/>
    <cellStyle name="Normal 10 2 2 2 3 2" xfId="656"/>
    <cellStyle name="Normal 10 2 2 2 4" xfId="414"/>
    <cellStyle name="Normal 10 2 2 2 4 2" xfId="780"/>
    <cellStyle name="Normal 10 2 2 2 5" xfId="533"/>
    <cellStyle name="Normal 10 2 2 3" xfId="60"/>
    <cellStyle name="Normal 10 2 2 3 2" xfId="252"/>
    <cellStyle name="Normal 10 2 2 3 2 2" xfId="658"/>
    <cellStyle name="Normal 10 2 2 3 3" xfId="457"/>
    <cellStyle name="Normal 10 2 2 3 3 2" xfId="822"/>
    <cellStyle name="Normal 10 2 2 3 4" xfId="535"/>
    <cellStyle name="Normal 10 2 2 4" xfId="249"/>
    <cellStyle name="Normal 10 2 2 4 2" xfId="655"/>
    <cellStyle name="Normal 10 2 2 5" xfId="413"/>
    <cellStyle name="Normal 10 2 2 5 2" xfId="779"/>
    <cellStyle name="Normal 10 2 2 6" xfId="532"/>
    <cellStyle name="Normal 10 2 3" xfId="61"/>
    <cellStyle name="Normal 10 2 3 2" xfId="62"/>
    <cellStyle name="Normal 10 2 3 2 2" xfId="254"/>
    <cellStyle name="Normal 10 2 3 2 2 2" xfId="660"/>
    <cellStyle name="Normal 10 2 3 2 3" xfId="459"/>
    <cellStyle name="Normal 10 2 3 2 3 2" xfId="824"/>
    <cellStyle name="Normal 10 2 3 2 4" xfId="537"/>
    <cellStyle name="Normal 10 2 3 3" xfId="253"/>
    <cellStyle name="Normal 10 2 3 3 2" xfId="659"/>
    <cellStyle name="Normal 10 2 3 4" xfId="415"/>
    <cellStyle name="Normal 10 2 3 4 2" xfId="781"/>
    <cellStyle name="Normal 10 2 3 5" xfId="536"/>
    <cellStyle name="Normal 10 2 4" xfId="63"/>
    <cellStyle name="Normal 10 2 4 2" xfId="255"/>
    <cellStyle name="Normal 10 2 4 2 2" xfId="661"/>
    <cellStyle name="Normal 10 2 4 3" xfId="456"/>
    <cellStyle name="Normal 10 2 4 3 2" xfId="821"/>
    <cellStyle name="Normal 10 2 4 4" xfId="538"/>
    <cellStyle name="Normal 10 2 5" xfId="248"/>
    <cellStyle name="Normal 10 2 5 2" xfId="654"/>
    <cellStyle name="Normal 10 2 6" xfId="412"/>
    <cellStyle name="Normal 10 2 6 2" xfId="778"/>
    <cellStyle name="Normal 10 2 7" xfId="531"/>
    <cellStyle name="Normal 10 3" xfId="64"/>
    <cellStyle name="Normal 10 3 2" xfId="65"/>
    <cellStyle name="Normal 10 3 2 2" xfId="66"/>
    <cellStyle name="Normal 10 3 2 2 2" xfId="258"/>
    <cellStyle name="Normal 10 3 2 2 2 2" xfId="664"/>
    <cellStyle name="Normal 10 3 2 2 3" xfId="461"/>
    <cellStyle name="Normal 10 3 2 2 3 2" xfId="826"/>
    <cellStyle name="Normal 10 3 2 2 4" xfId="541"/>
    <cellStyle name="Normal 10 3 2 3" xfId="257"/>
    <cellStyle name="Normal 10 3 2 3 2" xfId="663"/>
    <cellStyle name="Normal 10 3 2 4" xfId="417"/>
    <cellStyle name="Normal 10 3 2 4 2" xfId="783"/>
    <cellStyle name="Normal 10 3 2 5" xfId="540"/>
    <cellStyle name="Normal 10 3 3" xfId="67"/>
    <cellStyle name="Normal 10 3 3 2" xfId="259"/>
    <cellStyle name="Normal 10 3 3 2 2" xfId="665"/>
    <cellStyle name="Normal 10 3 3 3" xfId="460"/>
    <cellStyle name="Normal 10 3 3 3 2" xfId="825"/>
    <cellStyle name="Normal 10 3 3 4" xfId="542"/>
    <cellStyle name="Normal 10 3 4" xfId="256"/>
    <cellStyle name="Normal 10 3 4 2" xfId="662"/>
    <cellStyle name="Normal 10 3 5" xfId="416"/>
    <cellStyle name="Normal 10 3 5 2" xfId="782"/>
    <cellStyle name="Normal 10 3 6" xfId="539"/>
    <cellStyle name="Normal 10 4" xfId="68"/>
    <cellStyle name="Normal 10 4 2" xfId="69"/>
    <cellStyle name="Normal 10 4 2 2" xfId="261"/>
    <cellStyle name="Normal 10 4 2 2 2" xfId="667"/>
    <cellStyle name="Normal 10 4 2 3" xfId="462"/>
    <cellStyle name="Normal 10 4 2 3 2" xfId="827"/>
    <cellStyle name="Normal 10 4 2 4" xfId="544"/>
    <cellStyle name="Normal 10 4 3" xfId="260"/>
    <cellStyle name="Normal 10 4 3 2" xfId="666"/>
    <cellStyle name="Normal 10 4 4" xfId="418"/>
    <cellStyle name="Normal 10 4 4 2" xfId="784"/>
    <cellStyle name="Normal 10 4 5" xfId="543"/>
    <cellStyle name="Normal 10 5" xfId="70"/>
    <cellStyle name="Normal 10 5 2" xfId="262"/>
    <cellStyle name="Normal 10 5 2 2" xfId="668"/>
    <cellStyle name="Normal 10 5 3" xfId="455"/>
    <cellStyle name="Normal 10 5 3 2" xfId="820"/>
    <cellStyle name="Normal 10 5 4" xfId="545"/>
    <cellStyle name="Normal 10 6" xfId="247"/>
    <cellStyle name="Normal 10 6 2" xfId="653"/>
    <cellStyle name="Normal 10 7" xfId="364"/>
    <cellStyle name="Normal 10 7 2" xfId="757"/>
    <cellStyle name="Normal 10 8" xfId="365"/>
    <cellStyle name="Normal 10 8 2" xfId="371"/>
    <cellStyle name="Normal 10 8 2 2" xfId="764"/>
    <cellStyle name="Normal 10 8 3" xfId="758"/>
    <cellStyle name="Normal 10 9" xfId="411"/>
    <cellStyle name="Normal 10 9 2" xfId="777"/>
    <cellStyle name="Normal 11" xfId="71"/>
    <cellStyle name="Normal 11 2" xfId="72"/>
    <cellStyle name="Normal 12" xfId="73"/>
    <cellStyle name="Normal 12 2" xfId="74"/>
    <cellStyle name="Normal 13" xfId="75"/>
    <cellStyle name="Normal 14" xfId="76"/>
    <cellStyle name="Normal 14 2" xfId="77"/>
    <cellStyle name="Normal 14 2 2" xfId="264"/>
    <cellStyle name="Normal 14 2 2 2" xfId="670"/>
    <cellStyle name="Normal 14 2 3" xfId="493"/>
    <cellStyle name="Normal 14 2 3 2" xfId="858"/>
    <cellStyle name="Normal 14 2 4" xfId="547"/>
    <cellStyle name="Normal 14 3" xfId="263"/>
    <cellStyle name="Normal 14 3 2" xfId="669"/>
    <cellStyle name="Normal 14 4" xfId="449"/>
    <cellStyle name="Normal 14 4 2" xfId="815"/>
    <cellStyle name="Normal 14 5" xfId="546"/>
    <cellStyle name="Normal 15" xfId="78"/>
    <cellStyle name="Normal 15 2" xfId="79"/>
    <cellStyle name="Normal 15 2 2" xfId="266"/>
    <cellStyle name="Normal 15 2 2 2" xfId="672"/>
    <cellStyle name="Normal 15 2 3" xfId="494"/>
    <cellStyle name="Normal 15 2 3 2" xfId="859"/>
    <cellStyle name="Normal 15 2 4" xfId="549"/>
    <cellStyle name="Normal 15 3" xfId="265"/>
    <cellStyle name="Normal 15 3 2" xfId="671"/>
    <cellStyle name="Normal 15 4" xfId="450"/>
    <cellStyle name="Normal 15 4 2" xfId="816"/>
    <cellStyle name="Normal 15 5" xfId="548"/>
    <cellStyle name="Normal 16" xfId="80"/>
    <cellStyle name="Normal 16 2" xfId="81"/>
    <cellStyle name="Normal 16 2 2" xfId="495"/>
    <cellStyle name="Normal 16 2 2 2" xfId="860"/>
    <cellStyle name="Normal 16 3" xfId="82"/>
    <cellStyle name="Normal 16 4" xfId="451"/>
    <cellStyle name="Normal 16 4 2" xfId="817"/>
    <cellStyle name="Normal 17" xfId="83"/>
    <cellStyle name="Normal 17 2" xfId="454"/>
    <cellStyle name="Normal 18" xfId="84"/>
    <cellStyle name="Normal 18 2" xfId="452"/>
    <cellStyle name="Normal 18 2 2" xfId="818"/>
    <cellStyle name="Normal 19" xfId="85"/>
    <cellStyle name="Normal 2" xfId="86"/>
    <cellStyle name="Normal 2 2" xfId="87"/>
    <cellStyle name="Normal 2 3" xfId="88"/>
    <cellStyle name="Normal 2_STO" xfId="89"/>
    <cellStyle name="Normal 20" xfId="222"/>
    <cellStyle name="Normal 20 2" xfId="499"/>
    <cellStyle name="Normal 21" xfId="358"/>
    <cellStyle name="Normal 21 2" xfId="368"/>
    <cellStyle name="Normal 21 2 2" xfId="370"/>
    <cellStyle name="Normal 21 2 2 2" xfId="763"/>
    <cellStyle name="Normal 21 2 3" xfId="761"/>
    <cellStyle name="Normal 21 3" xfId="752"/>
    <cellStyle name="Normal 22" xfId="359"/>
    <cellStyle name="Normal 22 2" xfId="366"/>
    <cellStyle name="Normal 22 2 2" xfId="759"/>
    <cellStyle name="Normal 22 3" xfId="753"/>
    <cellStyle name="Normal 23" xfId="360"/>
    <cellStyle name="Normal 23 2" xfId="367"/>
    <cellStyle name="Normal 23 2 2" xfId="760"/>
    <cellStyle name="Normal 23 3" xfId="369"/>
    <cellStyle name="Normal 23 3 2" xfId="762"/>
    <cellStyle name="Normal 23 4" xfId="754"/>
    <cellStyle name="Normal 24" xfId="361"/>
    <cellStyle name="Normal 24 2" xfId="755"/>
    <cellStyle name="Normal 25" xfId="362"/>
    <cellStyle name="Normal 25 2" xfId="497"/>
    <cellStyle name="Normal 25 2 2" xfId="862"/>
    <cellStyle name="Normal 25 3" xfId="756"/>
    <cellStyle name="Normal 26" xfId="496"/>
    <cellStyle name="Normal 26 2" xfId="861"/>
    <cellStyle name="Normal 27" xfId="498"/>
    <cellStyle name="Normal 27 2" xfId="863"/>
    <cellStyle name="Normal 28" xfId="502"/>
    <cellStyle name="Normal 28 2" xfId="865"/>
    <cellStyle name="Normal 29" xfId="503"/>
    <cellStyle name="Normal 29 2" xfId="866"/>
    <cellStyle name="Normal 3" xfId="90"/>
    <cellStyle name="Normal 3 2" xfId="91"/>
    <cellStyle name="Normal 3 2 2" xfId="92"/>
    <cellStyle name="Normal 3 3" xfId="93"/>
    <cellStyle name="Normal 3 3 2" xfId="94"/>
    <cellStyle name="Normal 3 3 2 2" xfId="95"/>
    <cellStyle name="Normal 3 3 2 2 2" xfId="268"/>
    <cellStyle name="Normal 3 3 2 2 2 2" xfId="674"/>
    <cellStyle name="Normal 3 3 2 2 3" xfId="488"/>
    <cellStyle name="Normal 3 3 2 2 3 2" xfId="853"/>
    <cellStyle name="Normal 3 3 2 2 4" xfId="551"/>
    <cellStyle name="Normal 3 3 2 3" xfId="267"/>
    <cellStyle name="Normal 3 3 2 3 2" xfId="673"/>
    <cellStyle name="Normal 3 3 2 4" xfId="444"/>
    <cellStyle name="Normal 3 3 2 4 2" xfId="810"/>
    <cellStyle name="Normal 3 3 2 5" xfId="550"/>
    <cellStyle name="Normal 3 3 3" xfId="96"/>
    <cellStyle name="Normal 3 3 4" xfId="97"/>
    <cellStyle name="Normal 3 3 5" xfId="98"/>
    <cellStyle name="Normal 3 3 6" xfId="99"/>
    <cellStyle name="Normal 3 3 6 2" xfId="269"/>
    <cellStyle name="Normal 3 3 6 2 2" xfId="675"/>
    <cellStyle name="Normal 3 3 6 3" xfId="552"/>
    <cellStyle name="Normal 3 4" xfId="100"/>
    <cellStyle name="Normal 3 4 2" xfId="101"/>
    <cellStyle name="Normal 3 4 2 2" xfId="271"/>
    <cellStyle name="Normal 3 4 2 2 2" xfId="677"/>
    <cellStyle name="Normal 3 4 2 3" xfId="487"/>
    <cellStyle name="Normal 3 4 2 3 2" xfId="852"/>
    <cellStyle name="Normal 3 4 2 4" xfId="554"/>
    <cellStyle name="Normal 3 4 3" xfId="270"/>
    <cellStyle name="Normal 3 4 3 2" xfId="676"/>
    <cellStyle name="Normal 3 4 4" xfId="443"/>
    <cellStyle name="Normal 3 4 4 2" xfId="809"/>
    <cellStyle name="Normal 3 4 5" xfId="553"/>
    <cellStyle name="Normal 3 5" xfId="102"/>
    <cellStyle name="Normal 3 6" xfId="103"/>
    <cellStyle name="Normal 3 7" xfId="104"/>
    <cellStyle name="Normal 3 8" xfId="105"/>
    <cellStyle name="Normal 3 8 2" xfId="272"/>
    <cellStyle name="Normal 3 8 2 2" xfId="678"/>
    <cellStyle name="Normal 3 8 3" xfId="555"/>
    <cellStyle name="Normal 30" xfId="504"/>
    <cellStyle name="Normal 30 2" xfId="867"/>
    <cellStyle name="Normal 31" xfId="868"/>
    <cellStyle name="Normal 4" xfId="106"/>
    <cellStyle name="Normal 4 2" xfId="107"/>
    <cellStyle name="Normal 4 2 2" xfId="108"/>
    <cellStyle name="Normal 4 2 2 2" xfId="109"/>
    <cellStyle name="Normal 4 2 2 2 2" xfId="274"/>
    <cellStyle name="Normal 4 2 2 2 2 2" xfId="680"/>
    <cellStyle name="Normal 4 2 2 2 3" xfId="490"/>
    <cellStyle name="Normal 4 2 2 2 3 2" xfId="855"/>
    <cellStyle name="Normal 4 2 2 2 4" xfId="557"/>
    <cellStyle name="Normal 4 2 2 3" xfId="273"/>
    <cellStyle name="Normal 4 2 2 3 2" xfId="679"/>
    <cellStyle name="Normal 4 2 2 4" xfId="446"/>
    <cellStyle name="Normal 4 2 2 4 2" xfId="812"/>
    <cellStyle name="Normal 4 2 2 5" xfId="556"/>
    <cellStyle name="Normal 4 2 3" xfId="110"/>
    <cellStyle name="Normal 4 2 4" xfId="111"/>
    <cellStyle name="Normal 4 2 5" xfId="112"/>
    <cellStyle name="Normal 4 2 6" xfId="113"/>
    <cellStyle name="Normal 4 2 6 2" xfId="275"/>
    <cellStyle name="Normal 4 2 6 2 2" xfId="681"/>
    <cellStyle name="Normal 4 2 6 3" xfId="558"/>
    <cellStyle name="Normal 4 3" xfId="114"/>
    <cellStyle name="Normal 4 3 2" xfId="115"/>
    <cellStyle name="Normal 4 3 2 2" xfId="116"/>
    <cellStyle name="Normal 4 3 2 2 2" xfId="277"/>
    <cellStyle name="Normal 4 3 2 2 2 2" xfId="683"/>
    <cellStyle name="Normal 4 3 2 2 3" xfId="491"/>
    <cellStyle name="Normal 4 3 2 2 3 2" xfId="856"/>
    <cellStyle name="Normal 4 3 2 2 4" xfId="560"/>
    <cellStyle name="Normal 4 3 2 3" xfId="276"/>
    <cellStyle name="Normal 4 3 2 3 2" xfId="682"/>
    <cellStyle name="Normal 4 3 2 4" xfId="447"/>
    <cellStyle name="Normal 4 3 2 4 2" xfId="813"/>
    <cellStyle name="Normal 4 3 2 5" xfId="559"/>
    <cellStyle name="Normal 4 3 3" xfId="117"/>
    <cellStyle name="Normal 4 3 4" xfId="118"/>
    <cellStyle name="Normal 4 3 5" xfId="119"/>
    <cellStyle name="Normal 4 3 6" xfId="120"/>
    <cellStyle name="Normal 4 3 6 2" xfId="278"/>
    <cellStyle name="Normal 4 3 6 2 2" xfId="684"/>
    <cellStyle name="Normal 4 3 6 3" xfId="561"/>
    <cellStyle name="Normal 4 4" xfId="121"/>
    <cellStyle name="Normal 4 4 2" xfId="122"/>
    <cellStyle name="Normal 4 4 2 2" xfId="280"/>
    <cellStyle name="Normal 4 4 2 2 2" xfId="686"/>
    <cellStyle name="Normal 4 4 2 3" xfId="489"/>
    <cellStyle name="Normal 4 4 2 3 2" xfId="854"/>
    <cellStyle name="Normal 4 4 2 4" xfId="563"/>
    <cellStyle name="Normal 4 4 3" xfId="279"/>
    <cellStyle name="Normal 4 4 3 2" xfId="685"/>
    <cellStyle name="Normal 4 4 4" xfId="445"/>
    <cellStyle name="Normal 4 4 4 2" xfId="811"/>
    <cellStyle name="Normal 4 4 5" xfId="562"/>
    <cellStyle name="Normal 4 5" xfId="123"/>
    <cellStyle name="Normal 4 6" xfId="124"/>
    <cellStyle name="Normal 4 7" xfId="125"/>
    <cellStyle name="Normal 4 8" xfId="126"/>
    <cellStyle name="Normal 4 8 2" xfId="281"/>
    <cellStyle name="Normal 4 8 2 2" xfId="687"/>
    <cellStyle name="Normal 4 8 3" xfId="564"/>
    <cellStyle name="Normal 5" xfId="127"/>
    <cellStyle name="Normal 5 2" xfId="128"/>
    <cellStyle name="Normal 5 2 2" xfId="129"/>
    <cellStyle name="Normal 5 2 2 2" xfId="283"/>
    <cellStyle name="Normal 5 2 2 2 2" xfId="689"/>
    <cellStyle name="Normal 5 2 2 3" xfId="492"/>
    <cellStyle name="Normal 5 2 2 3 2" xfId="857"/>
    <cellStyle name="Normal 5 2 2 4" xfId="566"/>
    <cellStyle name="Normal 5 2 3" xfId="282"/>
    <cellStyle name="Normal 5 2 3 2" xfId="688"/>
    <cellStyle name="Normal 5 2 4" xfId="448"/>
    <cellStyle name="Normal 5 2 4 2" xfId="814"/>
    <cellStyle name="Normal 5 2 5" xfId="565"/>
    <cellStyle name="Normal 5 3" xfId="130"/>
    <cellStyle name="Normal 5 4" xfId="131"/>
    <cellStyle name="Normal 5 5" xfId="132"/>
    <cellStyle name="Normal 5 6" xfId="133"/>
    <cellStyle name="Normal 5 6 2" xfId="284"/>
    <cellStyle name="Normal 5 6 2 2" xfId="690"/>
    <cellStyle name="Normal 5 6 3" xfId="567"/>
    <cellStyle name="Normal 6" xfId="134"/>
    <cellStyle name="Normal 6 2" xfId="135"/>
    <cellStyle name="Normal 63" xfId="136"/>
    <cellStyle name="Normal 7" xfId="137"/>
    <cellStyle name="Normal 7 10" xfId="419"/>
    <cellStyle name="Normal 7 10 2" xfId="785"/>
    <cellStyle name="Normal 7 11" xfId="568"/>
    <cellStyle name="Normal 7 2" xfId="138"/>
    <cellStyle name="Normal 7 2 2" xfId="139"/>
    <cellStyle name="Normal 7 2 2 2" xfId="140"/>
    <cellStyle name="Normal 7 2 2 2 2" xfId="141"/>
    <cellStyle name="Normal 7 2 2 2 2 2" xfId="289"/>
    <cellStyle name="Normal 7 2 2 2 2 2 2" xfId="695"/>
    <cellStyle name="Normal 7 2 2 2 2 3" xfId="466"/>
    <cellStyle name="Normal 7 2 2 2 2 3 2" xfId="831"/>
    <cellStyle name="Normal 7 2 2 2 2 4" xfId="572"/>
    <cellStyle name="Normal 7 2 2 2 3" xfId="288"/>
    <cellStyle name="Normal 7 2 2 2 3 2" xfId="694"/>
    <cellStyle name="Normal 7 2 2 2 4" xfId="422"/>
    <cellStyle name="Normal 7 2 2 2 4 2" xfId="788"/>
    <cellStyle name="Normal 7 2 2 2 5" xfId="571"/>
    <cellStyle name="Normal 7 2 2 3" xfId="142"/>
    <cellStyle name="Normal 7 2 2 3 2" xfId="290"/>
    <cellStyle name="Normal 7 2 2 3 2 2" xfId="696"/>
    <cellStyle name="Normal 7 2 2 3 3" xfId="465"/>
    <cellStyle name="Normal 7 2 2 3 3 2" xfId="830"/>
    <cellStyle name="Normal 7 2 2 3 4" xfId="573"/>
    <cellStyle name="Normal 7 2 2 4" xfId="287"/>
    <cellStyle name="Normal 7 2 2 4 2" xfId="693"/>
    <cellStyle name="Normal 7 2 2 5" xfId="421"/>
    <cellStyle name="Normal 7 2 2 5 2" xfId="787"/>
    <cellStyle name="Normal 7 2 2 6" xfId="570"/>
    <cellStyle name="Normal 7 2 3" xfId="143"/>
    <cellStyle name="Normal 7 2 3 2" xfId="144"/>
    <cellStyle name="Normal 7 2 3 2 2" xfId="292"/>
    <cellStyle name="Normal 7 2 3 2 2 2" xfId="698"/>
    <cellStyle name="Normal 7 2 3 2 3" xfId="467"/>
    <cellStyle name="Normal 7 2 3 2 3 2" xfId="832"/>
    <cellStyle name="Normal 7 2 3 2 4" xfId="575"/>
    <cellStyle name="Normal 7 2 3 3" xfId="291"/>
    <cellStyle name="Normal 7 2 3 3 2" xfId="697"/>
    <cellStyle name="Normal 7 2 3 4" xfId="423"/>
    <cellStyle name="Normal 7 2 3 4 2" xfId="789"/>
    <cellStyle name="Normal 7 2 3 5" xfId="574"/>
    <cellStyle name="Normal 7 2 4" xfId="145"/>
    <cellStyle name="Normal 7 2 4 2" xfId="464"/>
    <cellStyle name="Normal 7 2 4 2 2" xfId="829"/>
    <cellStyle name="Normal 7 2 5" xfId="146"/>
    <cellStyle name="Normal 7 2 5 2" xfId="147"/>
    <cellStyle name="Normal 7 2 5 2 2" xfId="294"/>
    <cellStyle name="Normal 7 2 5 2 2 2" xfId="700"/>
    <cellStyle name="Normal 7 2 5 2 3" xfId="577"/>
    <cellStyle name="Normal 7 2 5 3" xfId="293"/>
    <cellStyle name="Normal 7 2 5 3 2" xfId="699"/>
    <cellStyle name="Normal 7 2 5 4" xfId="576"/>
    <cellStyle name="Normal 7 2 6" xfId="148"/>
    <cellStyle name="Normal 7 2 6 2" xfId="149"/>
    <cellStyle name="Normal 7 2 6 2 2" xfId="296"/>
    <cellStyle name="Normal 7 2 6 2 2 2" xfId="702"/>
    <cellStyle name="Normal 7 2 6 2 3" xfId="579"/>
    <cellStyle name="Normal 7 2 6 3" xfId="295"/>
    <cellStyle name="Normal 7 2 6 3 2" xfId="701"/>
    <cellStyle name="Normal 7 2 6 4" xfId="578"/>
    <cellStyle name="Normal 7 2 7" xfId="286"/>
    <cellStyle name="Normal 7 2 7 2" xfId="692"/>
    <cellStyle name="Normal 7 2 8" xfId="420"/>
    <cellStyle name="Normal 7 2 8 2" xfId="786"/>
    <cellStyle name="Normal 7 2 9" xfId="569"/>
    <cellStyle name="Normal 7 3" xfId="150"/>
    <cellStyle name="Normal 7 3 2" xfId="151"/>
    <cellStyle name="Normal 7 3 2 2" xfId="152"/>
    <cellStyle name="Normal 7 3 2 2 2" xfId="299"/>
    <cellStyle name="Normal 7 3 2 2 2 2" xfId="705"/>
    <cellStyle name="Normal 7 3 2 2 3" xfId="469"/>
    <cellStyle name="Normal 7 3 2 2 3 2" xfId="834"/>
    <cellStyle name="Normal 7 3 2 2 4" xfId="582"/>
    <cellStyle name="Normal 7 3 2 3" xfId="298"/>
    <cellStyle name="Normal 7 3 2 3 2" xfId="704"/>
    <cellStyle name="Normal 7 3 2 4" xfId="425"/>
    <cellStyle name="Normal 7 3 2 4 2" xfId="791"/>
    <cellStyle name="Normal 7 3 2 5" xfId="581"/>
    <cellStyle name="Normal 7 3 3" xfId="153"/>
    <cellStyle name="Normal 7 3 3 2" xfId="300"/>
    <cellStyle name="Normal 7 3 3 2 2" xfId="706"/>
    <cellStyle name="Normal 7 3 3 3" xfId="468"/>
    <cellStyle name="Normal 7 3 3 3 2" xfId="833"/>
    <cellStyle name="Normal 7 3 3 4" xfId="583"/>
    <cellStyle name="Normal 7 3 4" xfId="297"/>
    <cellStyle name="Normal 7 3 4 2" xfId="703"/>
    <cellStyle name="Normal 7 3 5" xfId="424"/>
    <cellStyle name="Normal 7 3 5 2" xfId="790"/>
    <cellStyle name="Normal 7 3 6" xfId="580"/>
    <cellStyle name="Normal 7 4" xfId="154"/>
    <cellStyle name="Normal 7 4 2" xfId="155"/>
    <cellStyle name="Normal 7 4 2 2" xfId="302"/>
    <cellStyle name="Normal 7 4 2 2 2" xfId="708"/>
    <cellStyle name="Normal 7 4 2 3" xfId="470"/>
    <cellStyle name="Normal 7 4 2 3 2" xfId="835"/>
    <cellStyle name="Normal 7 4 2 4" xfId="585"/>
    <cellStyle name="Normal 7 4 3" xfId="301"/>
    <cellStyle name="Normal 7 4 3 2" xfId="707"/>
    <cellStyle name="Normal 7 4 4" xfId="426"/>
    <cellStyle name="Normal 7 4 4 2" xfId="792"/>
    <cellStyle name="Normal 7 4 5" xfId="584"/>
    <cellStyle name="Normal 7 5" xfId="156"/>
    <cellStyle name="Normal 7 6" xfId="157"/>
    <cellStyle name="Normal 7 6 2" xfId="158"/>
    <cellStyle name="Normal 7 6 2 2" xfId="304"/>
    <cellStyle name="Normal 7 6 2 2 2" xfId="710"/>
    <cellStyle name="Normal 7 6 2 3" xfId="587"/>
    <cellStyle name="Normal 7 6 3" xfId="303"/>
    <cellStyle name="Normal 7 6 3 2" xfId="709"/>
    <cellStyle name="Normal 7 6 4" xfId="463"/>
    <cellStyle name="Normal 7 6 4 2" xfId="828"/>
    <cellStyle name="Normal 7 6 5" xfId="586"/>
    <cellStyle name="Normal 7 7" xfId="159"/>
    <cellStyle name="Normal 7 8" xfId="160"/>
    <cellStyle name="Normal 7 8 2" xfId="161"/>
    <cellStyle name="Normal 7 8 2 2" xfId="306"/>
    <cellStyle name="Normal 7 8 2 2 2" xfId="712"/>
    <cellStyle name="Normal 7 8 2 3" xfId="589"/>
    <cellStyle name="Normal 7 8 3" xfId="305"/>
    <cellStyle name="Normal 7 8 3 2" xfId="711"/>
    <cellStyle name="Normal 7 8 4" xfId="588"/>
    <cellStyle name="Normal 7 9" xfId="285"/>
    <cellStyle name="Normal 7 9 2" xfId="691"/>
    <cellStyle name="Normal 8" xfId="162"/>
    <cellStyle name="Normal 8 10" xfId="590"/>
    <cellStyle name="Normal 8 2" xfId="163"/>
    <cellStyle name="Normal 8 2 2" xfId="164"/>
    <cellStyle name="Normal 8 2 2 2" xfId="165"/>
    <cellStyle name="Normal 8 2 2 2 2" xfId="166"/>
    <cellStyle name="Normal 8 2 2 2 2 2" xfId="311"/>
    <cellStyle name="Normal 8 2 2 2 2 2 2" xfId="717"/>
    <cellStyle name="Normal 8 2 2 2 2 3" xfId="474"/>
    <cellStyle name="Normal 8 2 2 2 2 3 2" xfId="839"/>
    <cellStyle name="Normal 8 2 2 2 2 4" xfId="594"/>
    <cellStyle name="Normal 8 2 2 2 3" xfId="310"/>
    <cellStyle name="Normal 8 2 2 2 3 2" xfId="716"/>
    <cellStyle name="Normal 8 2 2 2 4" xfId="430"/>
    <cellStyle name="Normal 8 2 2 2 4 2" xfId="796"/>
    <cellStyle name="Normal 8 2 2 2 5" xfId="593"/>
    <cellStyle name="Normal 8 2 2 3" xfId="167"/>
    <cellStyle name="Normal 8 2 2 3 2" xfId="312"/>
    <cellStyle name="Normal 8 2 2 3 2 2" xfId="718"/>
    <cellStyle name="Normal 8 2 2 3 3" xfId="473"/>
    <cellStyle name="Normal 8 2 2 3 3 2" xfId="838"/>
    <cellStyle name="Normal 8 2 2 3 4" xfId="595"/>
    <cellStyle name="Normal 8 2 2 4" xfId="309"/>
    <cellStyle name="Normal 8 2 2 4 2" xfId="715"/>
    <cellStyle name="Normal 8 2 2 5" xfId="429"/>
    <cellStyle name="Normal 8 2 2 5 2" xfId="795"/>
    <cellStyle name="Normal 8 2 2 6" xfId="592"/>
    <cellStyle name="Normal 8 2 3" xfId="168"/>
    <cellStyle name="Normal 8 2 3 2" xfId="169"/>
    <cellStyle name="Normal 8 2 3 2 2" xfId="314"/>
    <cellStyle name="Normal 8 2 3 2 2 2" xfId="720"/>
    <cellStyle name="Normal 8 2 3 2 3" xfId="475"/>
    <cellStyle name="Normal 8 2 3 2 3 2" xfId="840"/>
    <cellStyle name="Normal 8 2 3 2 4" xfId="597"/>
    <cellStyle name="Normal 8 2 3 3" xfId="313"/>
    <cellStyle name="Normal 8 2 3 3 2" xfId="719"/>
    <cellStyle name="Normal 8 2 3 4" xfId="431"/>
    <cellStyle name="Normal 8 2 3 4 2" xfId="797"/>
    <cellStyle name="Normal 8 2 3 5" xfId="596"/>
    <cellStyle name="Normal 8 2 4" xfId="170"/>
    <cellStyle name="Normal 8 2 4 2" xfId="315"/>
    <cellStyle name="Normal 8 2 4 2 2" xfId="721"/>
    <cellStyle name="Normal 8 2 4 3" xfId="472"/>
    <cellStyle name="Normal 8 2 4 3 2" xfId="837"/>
    <cellStyle name="Normal 8 2 4 4" xfId="598"/>
    <cellStyle name="Normal 8 2 5" xfId="308"/>
    <cellStyle name="Normal 8 2 5 2" xfId="714"/>
    <cellStyle name="Normal 8 2 6" xfId="428"/>
    <cellStyle name="Normal 8 2 6 2" xfId="794"/>
    <cellStyle name="Normal 8 2 7" xfId="591"/>
    <cellStyle name="Normal 8 3" xfId="171"/>
    <cellStyle name="Normal 8 3 2" xfId="172"/>
    <cellStyle name="Normal 8 3 2 2" xfId="173"/>
    <cellStyle name="Normal 8 3 2 2 2" xfId="318"/>
    <cellStyle name="Normal 8 3 2 2 2 2" xfId="724"/>
    <cellStyle name="Normal 8 3 2 2 3" xfId="477"/>
    <cellStyle name="Normal 8 3 2 2 3 2" xfId="842"/>
    <cellStyle name="Normal 8 3 2 2 4" xfId="601"/>
    <cellStyle name="Normal 8 3 2 3" xfId="317"/>
    <cellStyle name="Normal 8 3 2 3 2" xfId="723"/>
    <cellStyle name="Normal 8 3 2 4" xfId="433"/>
    <cellStyle name="Normal 8 3 2 4 2" xfId="799"/>
    <cellStyle name="Normal 8 3 2 5" xfId="600"/>
    <cellStyle name="Normal 8 3 3" xfId="174"/>
    <cellStyle name="Normal 8 3 3 2" xfId="319"/>
    <cellStyle name="Normal 8 3 3 2 2" xfId="725"/>
    <cellStyle name="Normal 8 3 3 3" xfId="476"/>
    <cellStyle name="Normal 8 3 3 3 2" xfId="841"/>
    <cellStyle name="Normal 8 3 3 4" xfId="602"/>
    <cellStyle name="Normal 8 3 4" xfId="316"/>
    <cellStyle name="Normal 8 3 4 2" xfId="722"/>
    <cellStyle name="Normal 8 3 5" xfId="432"/>
    <cellStyle name="Normal 8 3 5 2" xfId="798"/>
    <cellStyle name="Normal 8 3 6" xfId="599"/>
    <cellStyle name="Normal 8 4" xfId="175"/>
    <cellStyle name="Normal 8 4 2" xfId="176"/>
    <cellStyle name="Normal 8 4 2 2" xfId="321"/>
    <cellStyle name="Normal 8 4 2 2 2" xfId="727"/>
    <cellStyle name="Normal 8 4 2 3" xfId="478"/>
    <cellStyle name="Normal 8 4 2 3 2" xfId="843"/>
    <cellStyle name="Normal 8 4 2 4" xfId="604"/>
    <cellStyle name="Normal 8 4 3" xfId="320"/>
    <cellStyle name="Normal 8 4 3 2" xfId="726"/>
    <cellStyle name="Normal 8 4 4" xfId="434"/>
    <cellStyle name="Normal 8 4 4 2" xfId="800"/>
    <cellStyle name="Normal 8 4 5" xfId="603"/>
    <cellStyle name="Normal 8 5" xfId="177"/>
    <cellStyle name="Normal 8 5 2" xfId="471"/>
    <cellStyle name="Normal 8 5 2 2" xfId="836"/>
    <cellStyle name="Normal 8 6" xfId="178"/>
    <cellStyle name="Normal 8 6 2" xfId="179"/>
    <cellStyle name="Normal 8 6 2 2" xfId="323"/>
    <cellStyle name="Normal 8 6 2 2 2" xfId="729"/>
    <cellStyle name="Normal 8 6 2 3" xfId="606"/>
    <cellStyle name="Normal 8 6 3" xfId="322"/>
    <cellStyle name="Normal 8 6 3 2" xfId="728"/>
    <cellStyle name="Normal 8 6 4" xfId="605"/>
    <cellStyle name="Normal 8 7" xfId="180"/>
    <cellStyle name="Normal 8 7 2" xfId="181"/>
    <cellStyle name="Normal 8 7 2 2" xfId="325"/>
    <cellStyle name="Normal 8 7 2 2 2" xfId="731"/>
    <cellStyle name="Normal 8 7 2 3" xfId="608"/>
    <cellStyle name="Normal 8 7 3" xfId="324"/>
    <cellStyle name="Normal 8 7 3 2" xfId="730"/>
    <cellStyle name="Normal 8 7 4" xfId="607"/>
    <cellStyle name="Normal 8 8" xfId="307"/>
    <cellStyle name="Normal 8 8 2" xfId="713"/>
    <cellStyle name="Normal 8 9" xfId="427"/>
    <cellStyle name="Normal 8 9 2" xfId="793"/>
    <cellStyle name="Normal 81" xfId="182"/>
    <cellStyle name="Normal 83" xfId="183"/>
    <cellStyle name="Normal 84" xfId="184"/>
    <cellStyle name="Normal 86" xfId="185"/>
    <cellStyle name="Normal 87" xfId="186"/>
    <cellStyle name="Normal 88" xfId="187"/>
    <cellStyle name="Normal 89" xfId="188"/>
    <cellStyle name="Normal 9" xfId="189"/>
    <cellStyle name="Normal 9 10" xfId="609"/>
    <cellStyle name="Normal 9 2" xfId="190"/>
    <cellStyle name="Normal 9 2 2" xfId="191"/>
    <cellStyle name="Normal 9 2 2 2" xfId="192"/>
    <cellStyle name="Normal 9 2 2 2 2" xfId="193"/>
    <cellStyle name="Normal 9 2 2 2 2 2" xfId="330"/>
    <cellStyle name="Normal 9 2 2 2 2 2 2" xfId="736"/>
    <cellStyle name="Normal 9 2 2 2 2 3" xfId="482"/>
    <cellStyle name="Normal 9 2 2 2 2 3 2" xfId="847"/>
    <cellStyle name="Normal 9 2 2 2 2 4" xfId="613"/>
    <cellStyle name="Normal 9 2 2 2 3" xfId="329"/>
    <cellStyle name="Normal 9 2 2 2 3 2" xfId="735"/>
    <cellStyle name="Normal 9 2 2 2 4" xfId="438"/>
    <cellStyle name="Normal 9 2 2 2 4 2" xfId="804"/>
    <cellStyle name="Normal 9 2 2 2 5" xfId="612"/>
    <cellStyle name="Normal 9 2 2 3" xfId="194"/>
    <cellStyle name="Normal 9 2 2 3 2" xfId="331"/>
    <cellStyle name="Normal 9 2 2 3 2 2" xfId="737"/>
    <cellStyle name="Normal 9 2 2 3 3" xfId="481"/>
    <cellStyle name="Normal 9 2 2 3 3 2" xfId="846"/>
    <cellStyle name="Normal 9 2 2 3 4" xfId="614"/>
    <cellStyle name="Normal 9 2 2 4" xfId="328"/>
    <cellStyle name="Normal 9 2 2 4 2" xfId="734"/>
    <cellStyle name="Normal 9 2 2 5" xfId="437"/>
    <cellStyle name="Normal 9 2 2 5 2" xfId="803"/>
    <cellStyle name="Normal 9 2 2 6" xfId="611"/>
    <cellStyle name="Normal 9 2 3" xfId="195"/>
    <cellStyle name="Normal 9 2 3 2" xfId="196"/>
    <cellStyle name="Normal 9 2 3 2 2" xfId="333"/>
    <cellStyle name="Normal 9 2 3 2 2 2" xfId="739"/>
    <cellStyle name="Normal 9 2 3 2 3" xfId="483"/>
    <cellStyle name="Normal 9 2 3 2 3 2" xfId="848"/>
    <cellStyle name="Normal 9 2 3 2 4" xfId="616"/>
    <cellStyle name="Normal 9 2 3 3" xfId="332"/>
    <cellStyle name="Normal 9 2 3 3 2" xfId="738"/>
    <cellStyle name="Normal 9 2 3 4" xfId="439"/>
    <cellStyle name="Normal 9 2 3 4 2" xfId="805"/>
    <cellStyle name="Normal 9 2 3 5" xfId="615"/>
    <cellStyle name="Normal 9 2 4" xfId="197"/>
    <cellStyle name="Normal 9 2 4 2" xfId="334"/>
    <cellStyle name="Normal 9 2 4 2 2" xfId="740"/>
    <cellStyle name="Normal 9 2 4 3" xfId="480"/>
    <cellStyle name="Normal 9 2 4 3 2" xfId="845"/>
    <cellStyle name="Normal 9 2 4 4" xfId="617"/>
    <cellStyle name="Normal 9 2 5" xfId="327"/>
    <cellStyle name="Normal 9 2 5 2" xfId="733"/>
    <cellStyle name="Normal 9 2 6" xfId="436"/>
    <cellStyle name="Normal 9 2 6 2" xfId="802"/>
    <cellStyle name="Normal 9 2 7" xfId="610"/>
    <cellStyle name="Normal 9 3" xfId="198"/>
    <cellStyle name="Normal 9 3 2" xfId="199"/>
    <cellStyle name="Normal 9 3 2 2" xfId="200"/>
    <cellStyle name="Normal 9 3 2 2 2" xfId="337"/>
    <cellStyle name="Normal 9 3 2 2 2 2" xfId="743"/>
    <cellStyle name="Normal 9 3 2 2 3" xfId="485"/>
    <cellStyle name="Normal 9 3 2 2 3 2" xfId="850"/>
    <cellStyle name="Normal 9 3 2 2 4" xfId="620"/>
    <cellStyle name="Normal 9 3 2 3" xfId="336"/>
    <cellStyle name="Normal 9 3 2 3 2" xfId="742"/>
    <cellStyle name="Normal 9 3 2 4" xfId="441"/>
    <cellStyle name="Normal 9 3 2 4 2" xfId="807"/>
    <cellStyle name="Normal 9 3 2 5" xfId="619"/>
    <cellStyle name="Normal 9 3 3" xfId="201"/>
    <cellStyle name="Normal 9 3 3 2" xfId="338"/>
    <cellStyle name="Normal 9 3 3 2 2" xfId="744"/>
    <cellStyle name="Normal 9 3 3 3" xfId="484"/>
    <cellStyle name="Normal 9 3 3 3 2" xfId="849"/>
    <cellStyle name="Normal 9 3 3 4" xfId="621"/>
    <cellStyle name="Normal 9 3 4" xfId="335"/>
    <cellStyle name="Normal 9 3 4 2" xfId="741"/>
    <cellStyle name="Normal 9 3 5" xfId="440"/>
    <cellStyle name="Normal 9 3 5 2" xfId="806"/>
    <cellStyle name="Normal 9 3 6" xfId="618"/>
    <cellStyle name="Normal 9 4" xfId="202"/>
    <cellStyle name="Normal 9 4 2" xfId="203"/>
    <cellStyle name="Normal 9 4 2 2" xfId="340"/>
    <cellStyle name="Normal 9 4 2 2 2" xfId="746"/>
    <cellStyle name="Normal 9 4 2 3" xfId="486"/>
    <cellStyle name="Normal 9 4 2 3 2" xfId="851"/>
    <cellStyle name="Normal 9 4 2 4" xfId="623"/>
    <cellStyle name="Normal 9 4 3" xfId="339"/>
    <cellStyle name="Normal 9 4 3 2" xfId="745"/>
    <cellStyle name="Normal 9 4 4" xfId="442"/>
    <cellStyle name="Normal 9 4 4 2" xfId="808"/>
    <cellStyle name="Normal 9 4 5" xfId="622"/>
    <cellStyle name="Normal 9 5" xfId="204"/>
    <cellStyle name="Normal 9 5 2" xfId="479"/>
    <cellStyle name="Normal 9 5 2 2" xfId="844"/>
    <cellStyle name="Normal 9 6" xfId="205"/>
    <cellStyle name="Normal 9 6 2" xfId="206"/>
    <cellStyle name="Normal 9 6 2 2" xfId="342"/>
    <cellStyle name="Normal 9 6 2 2 2" xfId="748"/>
    <cellStyle name="Normal 9 6 2 3" xfId="625"/>
    <cellStyle name="Normal 9 6 3" xfId="341"/>
    <cellStyle name="Normal 9 6 3 2" xfId="747"/>
    <cellStyle name="Normal 9 6 4" xfId="624"/>
    <cellStyle name="Normal 9 7" xfId="207"/>
    <cellStyle name="Normal 9 7 2" xfId="208"/>
    <cellStyle name="Normal 9 7 2 2" xfId="344"/>
    <cellStyle name="Normal 9 7 2 2 2" xfId="750"/>
    <cellStyle name="Normal 9 7 2 3" xfId="627"/>
    <cellStyle name="Normal 9 7 3" xfId="343"/>
    <cellStyle name="Normal 9 7 3 2" xfId="749"/>
    <cellStyle name="Normal 9 7 4" xfId="626"/>
    <cellStyle name="Normal 9 8" xfId="326"/>
    <cellStyle name="Normal 9 8 2" xfId="732"/>
    <cellStyle name="Normal 9 9" xfId="435"/>
    <cellStyle name="Normal 9 9 2" xfId="801"/>
    <cellStyle name="Normal 90" xfId="209"/>
    <cellStyle name="Normal 91" xfId="210"/>
    <cellStyle name="Normal 92" xfId="211"/>
    <cellStyle name="Normal GHG Textfiels Bold" xfId="352"/>
    <cellStyle name="Normal_15_Dim_DSD- MATRIX- SNA Alignment V0 1" xfId="212"/>
    <cellStyle name="Normal_bop_fdi__Activities_NACE2_ISIC" xfId="363"/>
    <cellStyle name="Normal_CL_ORGANISATION" xfId="500"/>
    <cellStyle name="Normal_Sheet1" xfId="213"/>
    <cellStyle name="Normal_STO Concept List" xfId="357"/>
    <cellStyle name="Note 2" xfId="214"/>
    <cellStyle name="Note 2 2" xfId="215"/>
    <cellStyle name="Note 2 3" xfId="216"/>
    <cellStyle name="Note 2 4" xfId="345"/>
    <cellStyle name="Note 2 4 2" xfId="751"/>
    <cellStyle name="Note 2 5" xfId="453"/>
    <cellStyle name="Note 2 5 2" xfId="819"/>
    <cellStyle name="Note 2 6" xfId="628"/>
    <cellStyle name="Output" xfId="380" builtinId="21" customBuiltin="1"/>
    <cellStyle name="Output 2" xfId="217"/>
    <cellStyle name="Percent 2" xfId="353"/>
    <cellStyle name="Standard 2 2" xfId="354"/>
    <cellStyle name="Standard_Population_EU_2" xfId="355"/>
    <cellStyle name="Style 1" xfId="218"/>
    <cellStyle name="Title" xfId="219" builtinId="15" customBuiltin="1"/>
    <cellStyle name="Total" xfId="386" builtinId="25" customBuiltin="1"/>
    <cellStyle name="Total 2" xfId="220"/>
    <cellStyle name="Warning Text" xfId="384" builtinId="11" customBuiltin="1"/>
    <cellStyle name="Warning Text 2" xfId="221"/>
    <cellStyle name="Обычный_CRF2002 (1)" xfId="356"/>
  </cellStyles>
  <dxfs count="4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AEEF3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2\Documents%20and%20Settings\laurobe\Local%20Settings\Temp\wz0ffb\BOP_DSD_V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B</v>
          </cell>
        </row>
        <row r="8">
          <cell r="B8" t="str">
            <v>A</v>
          </cell>
        </row>
        <row r="11">
          <cell r="B11" t="str">
            <v>L</v>
          </cell>
        </row>
        <row r="14">
          <cell r="B14" t="str">
            <v>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ao.org/faostat/en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DJ263"/>
  <sheetViews>
    <sheetView tabSelected="1" zoomScale="115" zoomScaleNormal="11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7" sqref="F7"/>
    </sheetView>
  </sheetViews>
  <sheetFormatPr defaultColWidth="9.33203125" defaultRowHeight="12.75" x14ac:dyDescent="0.2"/>
  <cols>
    <col min="1" max="1" width="6.1640625" style="67" customWidth="1"/>
    <col min="2" max="2" width="3.1640625" style="67" customWidth="1"/>
    <col min="3" max="3" width="29.5" style="67" customWidth="1"/>
    <col min="4" max="4" width="26.5" style="67" customWidth="1"/>
    <col min="5" max="5" width="44" style="67" customWidth="1"/>
    <col min="6" max="6" width="100.5" style="98" customWidth="1"/>
    <col min="7" max="7" width="29.5" style="67" customWidth="1"/>
    <col min="8" max="8" width="15.1640625" style="67" customWidth="1"/>
    <col min="9" max="9" width="10.6640625" style="106" bestFit="1" customWidth="1"/>
    <col min="10" max="10" width="17.83203125" style="67" customWidth="1"/>
    <col min="11" max="12" width="9.5" style="69" bestFit="1" customWidth="1"/>
    <col min="13" max="13" width="9.33203125" style="67"/>
    <col min="14" max="14" width="3.5" style="67" bestFit="1" customWidth="1"/>
    <col min="15" max="15" width="42.5" style="67" customWidth="1"/>
    <col min="16" max="16384" width="9.33203125" style="67"/>
  </cols>
  <sheetData>
    <row r="1" spans="1:114" ht="18.75" x14ac:dyDescent="0.2">
      <c r="A1" s="63" t="s">
        <v>777</v>
      </c>
      <c r="B1" s="64"/>
      <c r="C1" s="64"/>
      <c r="D1" s="64"/>
      <c r="E1" s="64"/>
      <c r="F1" s="65"/>
      <c r="G1" s="66"/>
      <c r="I1" s="68"/>
    </row>
    <row r="2" spans="1:114" ht="15" x14ac:dyDescent="0.2">
      <c r="A2" s="70"/>
      <c r="B2" s="71"/>
      <c r="C2" s="72"/>
      <c r="D2" s="73"/>
      <c r="E2" s="74"/>
      <c r="F2" s="75"/>
      <c r="G2" s="76"/>
      <c r="I2" s="68"/>
    </row>
    <row r="3" spans="1:114" ht="60" x14ac:dyDescent="0.2">
      <c r="A3" s="411" t="s">
        <v>4</v>
      </c>
      <c r="B3" s="412"/>
      <c r="C3" s="77" t="s">
        <v>185</v>
      </c>
      <c r="D3" s="77" t="s">
        <v>84</v>
      </c>
      <c r="E3" s="78" t="s">
        <v>5</v>
      </c>
      <c r="F3" s="77" t="s">
        <v>85</v>
      </c>
      <c r="G3" s="79" t="s">
        <v>186</v>
      </c>
      <c r="H3" s="80" t="s">
        <v>64</v>
      </c>
      <c r="I3" s="78" t="s">
        <v>54</v>
      </c>
      <c r="J3" s="81" t="s">
        <v>55</v>
      </c>
      <c r="K3" s="82" t="s">
        <v>58</v>
      </c>
      <c r="L3" s="82" t="s">
        <v>59</v>
      </c>
      <c r="M3" s="83"/>
      <c r="N3" s="409" t="s">
        <v>183</v>
      </c>
      <c r="O3" s="410"/>
    </row>
    <row r="4" spans="1:114" ht="15" customHeight="1" x14ac:dyDescent="0.2">
      <c r="A4" s="413" t="s">
        <v>65</v>
      </c>
      <c r="B4" s="414"/>
      <c r="C4" s="188" t="s">
        <v>3</v>
      </c>
      <c r="D4" s="84" t="s">
        <v>2918</v>
      </c>
      <c r="E4" s="84"/>
      <c r="F4" s="85"/>
      <c r="G4" s="84" t="s">
        <v>6372</v>
      </c>
      <c r="H4" s="84"/>
      <c r="I4" s="86"/>
      <c r="J4" s="187"/>
      <c r="K4" s="142"/>
      <c r="L4" s="142"/>
      <c r="M4" s="186"/>
      <c r="N4" s="264"/>
      <c r="O4" s="87" t="s">
        <v>63</v>
      </c>
    </row>
    <row r="5" spans="1:114" ht="15" x14ac:dyDescent="0.2">
      <c r="A5" s="415"/>
      <c r="B5" s="416"/>
      <c r="C5" s="188" t="s">
        <v>3</v>
      </c>
      <c r="D5" s="84" t="s">
        <v>879</v>
      </c>
      <c r="E5" s="84" t="s">
        <v>984</v>
      </c>
      <c r="F5" s="85" t="s">
        <v>984</v>
      </c>
      <c r="G5" s="84" t="s">
        <v>6373</v>
      </c>
      <c r="I5" s="86"/>
      <c r="J5" s="187"/>
      <c r="K5" s="142"/>
      <c r="L5" s="142"/>
      <c r="M5" s="143"/>
      <c r="N5" s="93"/>
      <c r="O5" s="93"/>
    </row>
    <row r="6" spans="1:114" ht="15.75" x14ac:dyDescent="0.2">
      <c r="A6" s="415"/>
      <c r="B6" s="416"/>
      <c r="C6" s="188" t="s">
        <v>3</v>
      </c>
      <c r="D6" s="89" t="s">
        <v>840</v>
      </c>
      <c r="E6" s="89" t="s">
        <v>841</v>
      </c>
      <c r="F6" s="89" t="s">
        <v>841</v>
      </c>
      <c r="G6" s="90" t="s">
        <v>2957</v>
      </c>
      <c r="H6" s="89" t="s">
        <v>881</v>
      </c>
      <c r="I6" s="91" t="s">
        <v>2956</v>
      </c>
      <c r="J6" s="90"/>
      <c r="K6" s="92"/>
      <c r="L6" s="92"/>
      <c r="M6" s="143"/>
    </row>
    <row r="7" spans="1:114" ht="60" x14ac:dyDescent="0.2">
      <c r="A7" s="415"/>
      <c r="B7" s="416"/>
      <c r="C7" s="109" t="s">
        <v>3</v>
      </c>
      <c r="D7" s="189" t="s">
        <v>852</v>
      </c>
      <c r="E7" s="110" t="s">
        <v>871</v>
      </c>
      <c r="F7" s="110" t="s">
        <v>7554</v>
      </c>
      <c r="G7" s="90" t="s">
        <v>2959</v>
      </c>
      <c r="H7" s="89" t="s">
        <v>52</v>
      </c>
      <c r="I7" s="91" t="s">
        <v>872</v>
      </c>
      <c r="J7" s="90" t="s">
        <v>56</v>
      </c>
      <c r="K7" s="92"/>
      <c r="L7" s="92"/>
      <c r="M7" s="143"/>
    </row>
    <row r="8" spans="1:114" ht="15.75" x14ac:dyDescent="0.2">
      <c r="A8" s="415"/>
      <c r="B8" s="416"/>
      <c r="C8" s="188" t="s">
        <v>3</v>
      </c>
      <c r="D8" s="89" t="s">
        <v>839</v>
      </c>
      <c r="E8" s="89" t="s">
        <v>837</v>
      </c>
      <c r="F8" s="89" t="s">
        <v>838</v>
      </c>
      <c r="G8" s="90" t="s">
        <v>6374</v>
      </c>
      <c r="H8" s="89" t="s">
        <v>52</v>
      </c>
      <c r="I8" s="91" t="s">
        <v>872</v>
      </c>
      <c r="J8" s="90"/>
      <c r="K8" s="92"/>
      <c r="L8" s="92"/>
      <c r="M8" s="143"/>
    </row>
    <row r="9" spans="1:114" ht="15.75" x14ac:dyDescent="0.2">
      <c r="A9" s="415"/>
      <c r="B9" s="416"/>
      <c r="C9" s="88" t="s">
        <v>3</v>
      </c>
      <c r="D9" s="89" t="s">
        <v>368</v>
      </c>
      <c r="E9" s="89" t="s">
        <v>775</v>
      </c>
      <c r="F9" s="90" t="s">
        <v>369</v>
      </c>
      <c r="G9" s="89" t="s">
        <v>791</v>
      </c>
      <c r="H9" s="89" t="s">
        <v>52</v>
      </c>
      <c r="I9" s="91" t="s">
        <v>872</v>
      </c>
      <c r="J9" s="90" t="s">
        <v>56</v>
      </c>
      <c r="K9" s="92">
        <f>MIN(CL_AIRPOL!J:J)</f>
        <v>2</v>
      </c>
      <c r="L9" s="92">
        <f>MAX(CL_AIRPOL!J:J)</f>
        <v>7</v>
      </c>
    </row>
    <row r="10" spans="1:114" s="112" customFormat="1" ht="31.5" x14ac:dyDescent="0.2">
      <c r="A10" s="415"/>
      <c r="B10" s="416"/>
      <c r="C10" s="188" t="s">
        <v>3</v>
      </c>
      <c r="D10" s="89" t="s">
        <v>370</v>
      </c>
      <c r="E10" s="89" t="s">
        <v>752</v>
      </c>
      <c r="F10" s="116" t="s">
        <v>850</v>
      </c>
      <c r="G10" s="111" t="s">
        <v>776</v>
      </c>
      <c r="H10" s="89" t="s">
        <v>52</v>
      </c>
      <c r="I10" s="91" t="s">
        <v>872</v>
      </c>
      <c r="J10" s="90"/>
      <c r="K10" s="92"/>
      <c r="L10" s="92"/>
      <c r="N10" s="67"/>
      <c r="O10" s="67"/>
    </row>
    <row r="11" spans="1:114" s="112" customFormat="1" ht="15.75" x14ac:dyDescent="0.2">
      <c r="A11" s="415"/>
      <c r="B11" s="416"/>
      <c r="C11" s="188" t="s">
        <v>3</v>
      </c>
      <c r="D11" s="89" t="s">
        <v>863</v>
      </c>
      <c r="E11" s="89" t="s">
        <v>864</v>
      </c>
      <c r="F11" s="116" t="s">
        <v>865</v>
      </c>
      <c r="G11" s="90" t="s">
        <v>6375</v>
      </c>
      <c r="H11" s="89"/>
      <c r="I11" s="91"/>
      <c r="J11" s="90"/>
      <c r="K11" s="92"/>
      <c r="L11" s="92"/>
      <c r="N11" s="67"/>
      <c r="O11" s="67"/>
    </row>
    <row r="12" spans="1:114" ht="31.5" x14ac:dyDescent="0.2">
      <c r="A12" s="415"/>
      <c r="B12" s="416"/>
      <c r="C12" s="188" t="s">
        <v>3</v>
      </c>
      <c r="D12" s="89" t="s">
        <v>855</v>
      </c>
      <c r="E12" s="89" t="s">
        <v>856</v>
      </c>
      <c r="F12" s="116" t="s">
        <v>854</v>
      </c>
      <c r="G12" s="90" t="s">
        <v>6376</v>
      </c>
      <c r="H12" s="89"/>
      <c r="I12" s="91"/>
      <c r="J12" s="90"/>
      <c r="K12" s="92"/>
      <c r="L12" s="92"/>
    </row>
    <row r="13" spans="1:114" ht="15.75" x14ac:dyDescent="0.2">
      <c r="A13" s="415"/>
      <c r="B13" s="416"/>
      <c r="C13" s="188" t="s">
        <v>3</v>
      </c>
      <c r="D13" s="89" t="s">
        <v>858</v>
      </c>
      <c r="E13" s="89" t="s">
        <v>859</v>
      </c>
      <c r="F13" s="89" t="s">
        <v>860</v>
      </c>
      <c r="G13" s="90" t="s">
        <v>6862</v>
      </c>
      <c r="H13" s="89" t="s">
        <v>52</v>
      </c>
      <c r="I13" s="91" t="s">
        <v>3241</v>
      </c>
      <c r="J13" s="90"/>
      <c r="K13" s="92"/>
      <c r="L13" s="92"/>
    </row>
    <row r="14" spans="1:114" s="113" customFormat="1" ht="15" x14ac:dyDescent="0.2">
      <c r="A14" s="415"/>
      <c r="B14" s="416"/>
      <c r="C14" s="188" t="s">
        <v>3</v>
      </c>
      <c r="D14" s="84" t="s">
        <v>2469</v>
      </c>
      <c r="E14" s="84" t="s">
        <v>7365</v>
      </c>
      <c r="F14" s="85"/>
      <c r="G14" s="84" t="s">
        <v>3239</v>
      </c>
      <c r="H14" s="84"/>
      <c r="I14" s="86"/>
      <c r="J14" s="187"/>
      <c r="K14" s="142"/>
      <c r="L14" s="142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</row>
    <row r="15" spans="1:114" ht="15" x14ac:dyDescent="0.2">
      <c r="A15" s="415"/>
      <c r="B15" s="416"/>
      <c r="C15" s="352" t="s">
        <v>3</v>
      </c>
      <c r="D15" s="84" t="s">
        <v>2470</v>
      </c>
      <c r="E15" s="84"/>
      <c r="F15" s="85"/>
      <c r="G15" s="84" t="s">
        <v>3239</v>
      </c>
      <c r="H15" s="84"/>
      <c r="I15" s="86"/>
      <c r="J15" s="353"/>
      <c r="K15" s="96"/>
      <c r="L15" s="96"/>
    </row>
    <row r="16" spans="1:114" ht="15.75" x14ac:dyDescent="0.2">
      <c r="A16" s="415"/>
      <c r="B16" s="416"/>
      <c r="C16" s="352" t="s">
        <v>3</v>
      </c>
      <c r="D16" s="89" t="s">
        <v>7321</v>
      </c>
      <c r="E16" s="89" t="s">
        <v>7364</v>
      </c>
      <c r="F16" s="89" t="s">
        <v>7367</v>
      </c>
      <c r="G16" s="90" t="s">
        <v>7366</v>
      </c>
      <c r="H16" s="89"/>
      <c r="I16" s="91"/>
      <c r="J16" s="90"/>
      <c r="K16" s="92"/>
      <c r="L16" s="92"/>
    </row>
    <row r="17" spans="1:13" ht="15.75" x14ac:dyDescent="0.2">
      <c r="A17" s="415"/>
      <c r="B17" s="416"/>
      <c r="C17" s="352" t="s">
        <v>3</v>
      </c>
      <c r="D17" s="89" t="s">
        <v>7322</v>
      </c>
      <c r="E17" s="89"/>
      <c r="F17" s="89" t="s">
        <v>7367</v>
      </c>
      <c r="G17" s="90" t="s">
        <v>7366</v>
      </c>
      <c r="H17" s="89"/>
      <c r="I17" s="91"/>
      <c r="J17" s="90"/>
      <c r="K17" s="92"/>
      <c r="L17" s="92"/>
    </row>
    <row r="18" spans="1:13" ht="15" x14ac:dyDescent="0.2">
      <c r="A18" s="415"/>
      <c r="B18" s="416"/>
      <c r="C18" s="92" t="s">
        <v>3</v>
      </c>
      <c r="D18" s="183" t="s">
        <v>828</v>
      </c>
      <c r="E18" s="94" t="s">
        <v>829</v>
      </c>
      <c r="F18" s="190" t="s">
        <v>830</v>
      </c>
      <c r="G18" s="99" t="s">
        <v>4617</v>
      </c>
      <c r="H18" s="84" t="s">
        <v>52</v>
      </c>
      <c r="I18" s="86"/>
      <c r="J18" s="191"/>
      <c r="K18" s="92"/>
      <c r="L18" s="92"/>
    </row>
    <row r="19" spans="1:13" ht="15.75" x14ac:dyDescent="0.2">
      <c r="A19" s="415"/>
      <c r="B19" s="416"/>
      <c r="C19" s="265" t="s">
        <v>3</v>
      </c>
      <c r="D19" s="89" t="s">
        <v>842</v>
      </c>
      <c r="E19" s="89" t="s">
        <v>843</v>
      </c>
      <c r="F19" s="89" t="s">
        <v>844</v>
      </c>
      <c r="G19" s="90" t="s">
        <v>6377</v>
      </c>
      <c r="H19" s="89"/>
      <c r="I19" s="91"/>
      <c r="J19" s="90"/>
      <c r="K19" s="92"/>
      <c r="L19" s="92"/>
    </row>
    <row r="20" spans="1:13" ht="15.75" x14ac:dyDescent="0.2">
      <c r="A20" s="417"/>
      <c r="B20" s="418"/>
      <c r="C20" s="271" t="s">
        <v>3</v>
      </c>
      <c r="D20" s="272" t="s">
        <v>6859</v>
      </c>
      <c r="E20" s="272"/>
      <c r="F20" s="272" t="s">
        <v>6860</v>
      </c>
      <c r="G20" s="273" t="s">
        <v>6861</v>
      </c>
      <c r="H20" s="272" t="s">
        <v>52</v>
      </c>
      <c r="I20" s="274" t="s">
        <v>6391</v>
      </c>
      <c r="J20" s="273" t="s">
        <v>56</v>
      </c>
      <c r="K20" s="194">
        <v>2</v>
      </c>
      <c r="L20" s="194">
        <v>7</v>
      </c>
    </row>
    <row r="21" spans="1:13" ht="15" x14ac:dyDescent="0.2">
      <c r="A21" s="184"/>
      <c r="B21" s="185"/>
      <c r="C21" s="192" t="s">
        <v>78</v>
      </c>
      <c r="D21" s="84"/>
      <c r="E21" s="84"/>
      <c r="F21" s="85"/>
      <c r="G21" s="84"/>
      <c r="H21" s="84"/>
      <c r="I21" s="92"/>
      <c r="J21" s="187"/>
      <c r="K21" s="193"/>
      <c r="L21" s="193"/>
    </row>
    <row r="22" spans="1:13" ht="15.75" customHeight="1" x14ac:dyDescent="0.2">
      <c r="A22" s="415" t="s">
        <v>33</v>
      </c>
      <c r="B22" s="416"/>
      <c r="C22" s="92" t="s">
        <v>23</v>
      </c>
      <c r="D22" s="96" t="s">
        <v>21</v>
      </c>
      <c r="E22" s="96" t="s">
        <v>831</v>
      </c>
      <c r="F22" s="97" t="s">
        <v>79</v>
      </c>
      <c r="G22" s="191" t="s">
        <v>22</v>
      </c>
      <c r="H22" s="96" t="s">
        <v>18</v>
      </c>
      <c r="I22" s="86" t="s">
        <v>86</v>
      </c>
      <c r="J22" s="96" t="s">
        <v>56</v>
      </c>
      <c r="K22" s="92">
        <f>MIN(CL_FREQ!J:J)</f>
        <v>1</v>
      </c>
      <c r="L22" s="92">
        <f>MAX(CL_FREQ!J:J)</f>
        <v>1</v>
      </c>
    </row>
    <row r="23" spans="1:13" ht="87" customHeight="1" x14ac:dyDescent="0.2">
      <c r="A23" s="415"/>
      <c r="B23" s="416"/>
      <c r="C23" s="92" t="s">
        <v>24</v>
      </c>
      <c r="D23" s="96" t="s">
        <v>50</v>
      </c>
      <c r="E23" s="96" t="s">
        <v>60</v>
      </c>
      <c r="F23" s="97" t="s">
        <v>80</v>
      </c>
      <c r="G23" s="99" t="s">
        <v>66</v>
      </c>
      <c r="H23" s="96"/>
      <c r="I23" s="86"/>
      <c r="J23" s="97" t="s">
        <v>51</v>
      </c>
      <c r="K23" s="92"/>
      <c r="L23" s="92">
        <v>35</v>
      </c>
    </row>
    <row r="24" spans="1:13" ht="30" x14ac:dyDescent="0.2">
      <c r="A24" s="415"/>
      <c r="B24" s="416"/>
      <c r="C24" s="92" t="s">
        <v>3</v>
      </c>
      <c r="D24" s="96" t="s">
        <v>20</v>
      </c>
      <c r="E24" s="96" t="s">
        <v>178</v>
      </c>
      <c r="F24" s="94" t="s">
        <v>179</v>
      </c>
      <c r="G24" s="266" t="s">
        <v>2957</v>
      </c>
      <c r="H24" s="84" t="s">
        <v>881</v>
      </c>
      <c r="I24" s="86" t="s">
        <v>2956</v>
      </c>
      <c r="J24" s="191" t="s">
        <v>56</v>
      </c>
      <c r="K24" s="92">
        <v>2</v>
      </c>
      <c r="L24" s="92">
        <v>6</v>
      </c>
    </row>
    <row r="25" spans="1:13" ht="15" x14ac:dyDescent="0.2">
      <c r="A25" s="417"/>
      <c r="B25" s="418"/>
      <c r="C25" s="194" t="s">
        <v>1</v>
      </c>
      <c r="D25" s="195" t="s">
        <v>43</v>
      </c>
      <c r="E25" s="195" t="s">
        <v>44</v>
      </c>
      <c r="F25" s="196" t="s">
        <v>180</v>
      </c>
      <c r="G25" s="195" t="s">
        <v>66</v>
      </c>
      <c r="H25" s="195"/>
      <c r="I25" s="104"/>
      <c r="J25" s="195" t="s">
        <v>81</v>
      </c>
      <c r="K25" s="194"/>
      <c r="L25" s="194">
        <v>15</v>
      </c>
    </row>
    <row r="26" spans="1:13" ht="15" x14ac:dyDescent="0.2">
      <c r="A26" s="413" t="s">
        <v>36</v>
      </c>
      <c r="B26" s="414"/>
      <c r="C26" s="92" t="s">
        <v>7359</v>
      </c>
      <c r="D26" s="96" t="s">
        <v>35</v>
      </c>
      <c r="E26" s="96" t="s">
        <v>41</v>
      </c>
      <c r="F26" s="97" t="s">
        <v>82</v>
      </c>
      <c r="G26" s="100" t="s">
        <v>37</v>
      </c>
      <c r="H26" s="100" t="s">
        <v>18</v>
      </c>
      <c r="I26" s="101" t="s">
        <v>2958</v>
      </c>
      <c r="J26" s="96" t="s">
        <v>56</v>
      </c>
      <c r="K26" s="92">
        <v>1</v>
      </c>
      <c r="L26" s="92">
        <v>1</v>
      </c>
    </row>
    <row r="27" spans="1:13" s="108" customFormat="1" ht="15" x14ac:dyDescent="0.2">
      <c r="A27" s="415"/>
      <c r="B27" s="416"/>
      <c r="C27" s="92" t="s">
        <v>7359</v>
      </c>
      <c r="D27" s="96" t="s">
        <v>7355</v>
      </c>
      <c r="E27" s="96" t="s">
        <v>787</v>
      </c>
      <c r="F27" s="97" t="s">
        <v>83</v>
      </c>
      <c r="G27" s="102" t="s">
        <v>38</v>
      </c>
      <c r="H27" s="100" t="s">
        <v>18</v>
      </c>
      <c r="I27" s="103" t="s">
        <v>86</v>
      </c>
      <c r="J27" s="96" t="s">
        <v>56</v>
      </c>
      <c r="K27" s="92">
        <f>MIN(CL_OBS_STATUS!J:J)</f>
        <v>1</v>
      </c>
      <c r="L27" s="92">
        <f>MAX(CL_OBS_STATUS!J:J)</f>
        <v>1</v>
      </c>
    </row>
    <row r="28" spans="1:13" ht="15" customHeight="1" x14ac:dyDescent="0.2">
      <c r="A28" s="415"/>
      <c r="B28" s="416"/>
      <c r="C28" s="92" t="s">
        <v>19</v>
      </c>
      <c r="D28" s="96" t="s">
        <v>7356</v>
      </c>
      <c r="E28" s="96" t="s">
        <v>788</v>
      </c>
      <c r="F28" s="97" t="s">
        <v>83</v>
      </c>
      <c r="G28" s="102" t="s">
        <v>38</v>
      </c>
      <c r="H28" s="100" t="s">
        <v>18</v>
      </c>
      <c r="I28" s="103" t="s">
        <v>86</v>
      </c>
      <c r="J28" s="96" t="s">
        <v>56</v>
      </c>
      <c r="K28" s="92">
        <f>MIN(CL_OBS_STATUS!J:J)</f>
        <v>1</v>
      </c>
      <c r="L28" s="92">
        <f>MAX(CL_OBS_STATUS!J:J)</f>
        <v>1</v>
      </c>
      <c r="M28" s="95"/>
    </row>
    <row r="29" spans="1:13" ht="15" x14ac:dyDescent="0.2">
      <c r="A29" s="415"/>
      <c r="B29" s="416"/>
      <c r="C29" s="92" t="s">
        <v>19</v>
      </c>
      <c r="D29" s="96" t="s">
        <v>7357</v>
      </c>
      <c r="E29" s="96" t="s">
        <v>789</v>
      </c>
      <c r="F29" s="97" t="s">
        <v>83</v>
      </c>
      <c r="G29" s="102" t="s">
        <v>38</v>
      </c>
      <c r="H29" s="100" t="s">
        <v>18</v>
      </c>
      <c r="I29" s="103" t="s">
        <v>86</v>
      </c>
      <c r="J29" s="96" t="s">
        <v>56</v>
      </c>
      <c r="K29" s="92">
        <f>MIN(CL_OBS_STATUS!J:J)</f>
        <v>1</v>
      </c>
      <c r="L29" s="92">
        <f>MAX(CL_OBS_STATUS!J:J)</f>
        <v>1</v>
      </c>
    </row>
    <row r="30" spans="1:13" ht="15" x14ac:dyDescent="0.2">
      <c r="A30" s="415"/>
      <c r="B30" s="416"/>
      <c r="C30" s="92" t="s">
        <v>19</v>
      </c>
      <c r="D30" s="96" t="s">
        <v>7358</v>
      </c>
      <c r="E30" s="96" t="s">
        <v>790</v>
      </c>
      <c r="F30" s="97" t="s">
        <v>83</v>
      </c>
      <c r="G30" s="102" t="s">
        <v>38</v>
      </c>
      <c r="H30" s="100" t="s">
        <v>18</v>
      </c>
      <c r="I30" s="103" t="s">
        <v>86</v>
      </c>
      <c r="J30" s="96" t="s">
        <v>56</v>
      </c>
      <c r="K30" s="92">
        <f>MIN(CL_OBS_STATUS!J:J)</f>
        <v>1</v>
      </c>
      <c r="L30" s="92">
        <f>MAX(CL_OBS_STATUS!J:J)</f>
        <v>1</v>
      </c>
    </row>
    <row r="31" spans="1:13" ht="15" x14ac:dyDescent="0.2">
      <c r="A31" s="415"/>
      <c r="B31" s="416"/>
      <c r="C31" s="92" t="s">
        <v>45</v>
      </c>
      <c r="D31" s="96" t="s">
        <v>46</v>
      </c>
      <c r="E31" s="96" t="s">
        <v>47</v>
      </c>
      <c r="F31" s="97" t="s">
        <v>47</v>
      </c>
      <c r="G31" s="102"/>
      <c r="H31" s="100"/>
      <c r="I31" s="103"/>
      <c r="J31" s="96" t="s">
        <v>56</v>
      </c>
      <c r="K31" s="92"/>
      <c r="L31" s="92">
        <v>1050</v>
      </c>
    </row>
    <row r="32" spans="1:13" ht="15" x14ac:dyDescent="0.2">
      <c r="A32" s="415"/>
      <c r="B32" s="416"/>
      <c r="C32" s="92" t="s">
        <v>19</v>
      </c>
      <c r="D32" s="96" t="s">
        <v>34</v>
      </c>
      <c r="E32" s="96" t="s">
        <v>39</v>
      </c>
      <c r="F32" s="97" t="s">
        <v>39</v>
      </c>
      <c r="G32" s="102"/>
      <c r="H32" s="100"/>
      <c r="I32" s="103"/>
      <c r="J32" s="96" t="s">
        <v>56</v>
      </c>
      <c r="K32" s="92"/>
      <c r="L32" s="92">
        <v>4000</v>
      </c>
    </row>
    <row r="33" spans="1:13" ht="15" x14ac:dyDescent="0.2">
      <c r="A33" s="415"/>
      <c r="B33" s="416"/>
      <c r="C33" s="92" t="s">
        <v>32</v>
      </c>
      <c r="D33" s="96" t="s">
        <v>48</v>
      </c>
      <c r="E33" s="96" t="s">
        <v>40</v>
      </c>
      <c r="F33" s="97" t="s">
        <v>40</v>
      </c>
      <c r="G33" s="102"/>
      <c r="H33" s="100"/>
      <c r="I33" s="103"/>
      <c r="J33" s="96" t="s">
        <v>56</v>
      </c>
      <c r="K33" s="92"/>
      <c r="L33" s="92">
        <v>1050</v>
      </c>
    </row>
    <row r="34" spans="1:13" ht="15" x14ac:dyDescent="0.2">
      <c r="A34" s="415"/>
      <c r="B34" s="416"/>
      <c r="C34" s="92" t="s">
        <v>49</v>
      </c>
      <c r="D34" s="96" t="s">
        <v>834</v>
      </c>
      <c r="E34" s="96" t="s">
        <v>835</v>
      </c>
      <c r="F34" s="97"/>
      <c r="G34" s="102" t="s">
        <v>836</v>
      </c>
      <c r="H34" s="100" t="s">
        <v>18</v>
      </c>
      <c r="I34" s="103"/>
      <c r="J34" s="96"/>
      <c r="K34" s="92"/>
      <c r="L34" s="92"/>
    </row>
    <row r="35" spans="1:13" ht="15" x14ac:dyDescent="0.2">
      <c r="A35" s="415"/>
      <c r="B35" s="416"/>
      <c r="C35" s="92" t="s">
        <v>19</v>
      </c>
      <c r="D35" s="96" t="s">
        <v>7360</v>
      </c>
      <c r="E35" s="96" t="s">
        <v>2935</v>
      </c>
      <c r="F35" s="97"/>
      <c r="G35" s="102"/>
      <c r="H35" s="100"/>
      <c r="I35" s="103"/>
      <c r="J35" s="96" t="s">
        <v>2936</v>
      </c>
      <c r="K35" s="92"/>
      <c r="L35" s="92">
        <v>25</v>
      </c>
    </row>
    <row r="36" spans="1:13" ht="15" x14ac:dyDescent="0.2">
      <c r="A36" s="415"/>
      <c r="B36" s="416"/>
      <c r="C36" s="92" t="s">
        <v>32</v>
      </c>
      <c r="D36" s="96" t="s">
        <v>2937</v>
      </c>
      <c r="E36" s="96" t="s">
        <v>2938</v>
      </c>
      <c r="F36" s="97"/>
      <c r="G36" s="102" t="s">
        <v>2939</v>
      </c>
      <c r="H36" s="100"/>
      <c r="I36" s="103"/>
      <c r="J36" s="96" t="s">
        <v>56</v>
      </c>
      <c r="K36" s="92">
        <v>1</v>
      </c>
      <c r="L36" s="92">
        <v>2</v>
      </c>
    </row>
    <row r="37" spans="1:13" ht="15" x14ac:dyDescent="0.2">
      <c r="A37" s="415"/>
      <c r="B37" s="416"/>
      <c r="C37" s="92" t="s">
        <v>32</v>
      </c>
      <c r="D37" s="96" t="s">
        <v>2940</v>
      </c>
      <c r="E37" s="96" t="s">
        <v>2941</v>
      </c>
      <c r="F37" s="97"/>
      <c r="G37" s="102"/>
      <c r="H37" s="100"/>
      <c r="I37" s="103"/>
      <c r="J37" s="96" t="s">
        <v>56</v>
      </c>
      <c r="K37" s="92"/>
      <c r="L37" s="92">
        <v>200</v>
      </c>
    </row>
    <row r="38" spans="1:13" ht="15" x14ac:dyDescent="0.2">
      <c r="A38" s="415"/>
      <c r="B38" s="416"/>
      <c r="C38" s="92" t="s">
        <v>32</v>
      </c>
      <c r="D38" s="96" t="s">
        <v>2942</v>
      </c>
      <c r="E38" s="96" t="s">
        <v>2943</v>
      </c>
      <c r="F38" s="97"/>
      <c r="G38" s="102"/>
      <c r="H38" s="100"/>
      <c r="I38" s="103"/>
      <c r="J38" s="96" t="s">
        <v>56</v>
      </c>
      <c r="K38" s="92"/>
      <c r="L38" s="92">
        <v>4000</v>
      </c>
    </row>
    <row r="39" spans="1:13" ht="15" x14ac:dyDescent="0.2">
      <c r="A39" s="415"/>
      <c r="B39" s="416"/>
      <c r="C39" s="92" t="s">
        <v>32</v>
      </c>
      <c r="D39" s="96" t="s">
        <v>2944</v>
      </c>
      <c r="E39" s="96" t="s">
        <v>2945</v>
      </c>
      <c r="F39" s="97"/>
      <c r="G39" s="102"/>
      <c r="H39" s="100"/>
      <c r="I39" s="103"/>
      <c r="J39" s="96" t="s">
        <v>2936</v>
      </c>
      <c r="K39" s="92"/>
      <c r="L39" s="92">
        <v>25</v>
      </c>
    </row>
    <row r="40" spans="1:13" ht="30" x14ac:dyDescent="0.2">
      <c r="A40" s="415"/>
      <c r="B40" s="416"/>
      <c r="C40" s="92" t="s">
        <v>32</v>
      </c>
      <c r="D40" s="96" t="s">
        <v>2946</v>
      </c>
      <c r="E40" s="96" t="s">
        <v>2947</v>
      </c>
      <c r="F40" s="97"/>
      <c r="G40" s="102" t="s">
        <v>2948</v>
      </c>
      <c r="H40" s="100"/>
      <c r="I40" s="103"/>
      <c r="J40" s="96" t="s">
        <v>56</v>
      </c>
      <c r="K40" s="92">
        <v>3</v>
      </c>
      <c r="L40" s="92">
        <v>6</v>
      </c>
    </row>
    <row r="41" spans="1:13" ht="15" x14ac:dyDescent="0.2">
      <c r="A41" s="415"/>
      <c r="B41" s="416"/>
      <c r="C41" s="92" t="s">
        <v>2949</v>
      </c>
      <c r="D41" s="96" t="s">
        <v>2950</v>
      </c>
      <c r="E41" s="96" t="s">
        <v>2951</v>
      </c>
      <c r="F41" s="97"/>
      <c r="G41" s="102"/>
      <c r="H41" s="100"/>
      <c r="I41" s="103"/>
      <c r="J41" s="96" t="s">
        <v>2952</v>
      </c>
      <c r="K41" s="92"/>
      <c r="L41" s="92">
        <v>15</v>
      </c>
    </row>
    <row r="42" spans="1:13" ht="30" x14ac:dyDescent="0.2">
      <c r="A42" s="417"/>
      <c r="B42" s="418"/>
      <c r="C42" s="194" t="s">
        <v>32</v>
      </c>
      <c r="D42" s="195" t="s">
        <v>2953</v>
      </c>
      <c r="E42" s="195" t="s">
        <v>2954</v>
      </c>
      <c r="F42" s="267" t="s">
        <v>2955</v>
      </c>
      <c r="G42" s="268" t="s">
        <v>2948</v>
      </c>
      <c r="H42" s="269"/>
      <c r="I42" s="270"/>
      <c r="J42" s="195" t="s">
        <v>56</v>
      </c>
      <c r="K42" s="194">
        <v>3</v>
      </c>
      <c r="L42" s="194">
        <v>6</v>
      </c>
    </row>
    <row r="43" spans="1:13" x14ac:dyDescent="0.2">
      <c r="A43" s="105"/>
      <c r="B43" s="105"/>
      <c r="M43" s="69"/>
    </row>
    <row r="44" spans="1:13" x14ac:dyDescent="0.2">
      <c r="A44" s="105"/>
      <c r="B44" s="105"/>
      <c r="M44" s="69"/>
    </row>
    <row r="45" spans="1:13" x14ac:dyDescent="0.2">
      <c r="A45" s="105"/>
      <c r="B45" s="105"/>
      <c r="M45" s="69"/>
    </row>
    <row r="46" spans="1:13" x14ac:dyDescent="0.2">
      <c r="A46" s="105"/>
      <c r="B46" s="105"/>
      <c r="M46" s="69"/>
    </row>
    <row r="47" spans="1:13" x14ac:dyDescent="0.2">
      <c r="A47" s="105"/>
      <c r="B47" s="105"/>
      <c r="M47" s="69"/>
    </row>
    <row r="48" spans="1:13" x14ac:dyDescent="0.2">
      <c r="A48" s="105"/>
      <c r="B48" s="105"/>
      <c r="M48" s="69"/>
    </row>
    <row r="49" spans="1:13" x14ac:dyDescent="0.2">
      <c r="A49" s="107"/>
      <c r="B49" s="108"/>
      <c r="M49" s="69"/>
    </row>
    <row r="50" spans="1:13" x14ac:dyDescent="0.2">
      <c r="A50" s="107"/>
      <c r="B50" s="108"/>
      <c r="M50" s="69"/>
    </row>
    <row r="51" spans="1:13" x14ac:dyDescent="0.2">
      <c r="A51" s="107"/>
      <c r="B51" s="108"/>
      <c r="M51" s="69"/>
    </row>
    <row r="52" spans="1:13" x14ac:dyDescent="0.2">
      <c r="A52" s="107"/>
      <c r="B52" s="108"/>
      <c r="M52" s="69"/>
    </row>
    <row r="53" spans="1:13" x14ac:dyDescent="0.2">
      <c r="A53" s="107"/>
      <c r="B53" s="108"/>
      <c r="M53" s="69"/>
    </row>
    <row r="54" spans="1:13" x14ac:dyDescent="0.2">
      <c r="A54" s="107"/>
      <c r="B54" s="108"/>
      <c r="M54" s="69"/>
    </row>
    <row r="55" spans="1:13" x14ac:dyDescent="0.2">
      <c r="A55" s="108"/>
      <c r="B55" s="108"/>
      <c r="M55" s="69"/>
    </row>
    <row r="56" spans="1:13" x14ac:dyDescent="0.2">
      <c r="A56" s="108"/>
      <c r="B56" s="108"/>
      <c r="M56" s="69"/>
    </row>
    <row r="57" spans="1:13" x14ac:dyDescent="0.2">
      <c r="A57" s="108"/>
      <c r="B57" s="108"/>
      <c r="M57" s="69"/>
    </row>
    <row r="58" spans="1:13" x14ac:dyDescent="0.2">
      <c r="A58" s="108"/>
      <c r="B58" s="108"/>
      <c r="M58" s="69"/>
    </row>
    <row r="59" spans="1:13" x14ac:dyDescent="0.2">
      <c r="A59" s="108"/>
      <c r="B59" s="108"/>
      <c r="M59" s="69"/>
    </row>
    <row r="60" spans="1:13" x14ac:dyDescent="0.2">
      <c r="A60" s="108"/>
      <c r="B60" s="108"/>
      <c r="M60" s="69"/>
    </row>
    <row r="61" spans="1:13" x14ac:dyDescent="0.2">
      <c r="A61" s="108"/>
      <c r="B61" s="108"/>
      <c r="M61" s="69"/>
    </row>
    <row r="62" spans="1:13" x14ac:dyDescent="0.2">
      <c r="A62" s="108"/>
      <c r="B62" s="108"/>
      <c r="M62" s="69"/>
    </row>
    <row r="63" spans="1:13" x14ac:dyDescent="0.2">
      <c r="A63" s="108"/>
      <c r="B63" s="108"/>
      <c r="M63" s="69"/>
    </row>
    <row r="64" spans="1:13" x14ac:dyDescent="0.2">
      <c r="A64" s="108"/>
      <c r="B64" s="108"/>
    </row>
    <row r="65" spans="1:2" x14ac:dyDescent="0.2">
      <c r="A65" s="108"/>
      <c r="B65" s="108"/>
    </row>
    <row r="66" spans="1:2" x14ac:dyDescent="0.2">
      <c r="A66" s="108"/>
      <c r="B66" s="108"/>
    </row>
    <row r="67" spans="1:2" x14ac:dyDescent="0.2">
      <c r="A67" s="108"/>
      <c r="B67" s="108"/>
    </row>
    <row r="68" spans="1:2" x14ac:dyDescent="0.2">
      <c r="A68" s="108"/>
      <c r="B68" s="108"/>
    </row>
    <row r="69" spans="1:2" x14ac:dyDescent="0.2">
      <c r="A69" s="108"/>
      <c r="B69" s="108"/>
    </row>
    <row r="70" spans="1:2" x14ac:dyDescent="0.2">
      <c r="A70" s="108"/>
      <c r="B70" s="108"/>
    </row>
    <row r="71" spans="1:2" x14ac:dyDescent="0.2">
      <c r="A71" s="108"/>
      <c r="B71" s="108"/>
    </row>
    <row r="72" spans="1:2" x14ac:dyDescent="0.2">
      <c r="A72" s="108"/>
      <c r="B72" s="108"/>
    </row>
    <row r="73" spans="1:2" x14ac:dyDescent="0.2">
      <c r="A73" s="108"/>
      <c r="B73" s="108"/>
    </row>
    <row r="74" spans="1:2" x14ac:dyDescent="0.2">
      <c r="A74" s="108"/>
      <c r="B74" s="108"/>
    </row>
    <row r="75" spans="1:2" x14ac:dyDescent="0.2">
      <c r="A75" s="108"/>
      <c r="B75" s="108"/>
    </row>
    <row r="76" spans="1:2" x14ac:dyDescent="0.2">
      <c r="A76" s="108"/>
      <c r="B76" s="108"/>
    </row>
    <row r="77" spans="1:2" x14ac:dyDescent="0.2">
      <c r="A77" s="108"/>
      <c r="B77" s="108"/>
    </row>
    <row r="78" spans="1:2" x14ac:dyDescent="0.2">
      <c r="A78" s="108"/>
      <c r="B78" s="108"/>
    </row>
    <row r="79" spans="1:2" x14ac:dyDescent="0.2">
      <c r="A79" s="108"/>
      <c r="B79" s="108"/>
    </row>
    <row r="80" spans="1:2" x14ac:dyDescent="0.2">
      <c r="A80" s="108"/>
      <c r="B80" s="108"/>
    </row>
    <row r="81" spans="1:2" x14ac:dyDescent="0.2">
      <c r="A81" s="108"/>
      <c r="B81" s="108"/>
    </row>
    <row r="82" spans="1:2" x14ac:dyDescent="0.2">
      <c r="A82" s="108"/>
      <c r="B82" s="108"/>
    </row>
    <row r="83" spans="1:2" x14ac:dyDescent="0.2">
      <c r="A83" s="108"/>
      <c r="B83" s="108"/>
    </row>
    <row r="84" spans="1:2" x14ac:dyDescent="0.2">
      <c r="A84" s="108"/>
      <c r="B84" s="108"/>
    </row>
    <row r="85" spans="1:2" x14ac:dyDescent="0.2">
      <c r="A85" s="108"/>
      <c r="B85" s="108"/>
    </row>
    <row r="86" spans="1:2" x14ac:dyDescent="0.2">
      <c r="A86" s="108"/>
      <c r="B86" s="108"/>
    </row>
    <row r="87" spans="1:2" x14ac:dyDescent="0.2">
      <c r="A87" s="108"/>
      <c r="B87" s="108"/>
    </row>
    <row r="88" spans="1:2" x14ac:dyDescent="0.2">
      <c r="A88" s="108"/>
      <c r="B88" s="108"/>
    </row>
    <row r="89" spans="1:2" x14ac:dyDescent="0.2">
      <c r="A89" s="108"/>
      <c r="B89" s="108"/>
    </row>
    <row r="90" spans="1:2" x14ac:dyDescent="0.2">
      <c r="A90" s="108"/>
      <c r="B90" s="108"/>
    </row>
    <row r="91" spans="1:2" x14ac:dyDescent="0.2">
      <c r="A91" s="108"/>
      <c r="B91" s="108"/>
    </row>
    <row r="92" spans="1:2" x14ac:dyDescent="0.2">
      <c r="A92" s="108"/>
      <c r="B92" s="108"/>
    </row>
    <row r="93" spans="1:2" x14ac:dyDescent="0.2">
      <c r="A93" s="108"/>
      <c r="B93" s="108"/>
    </row>
    <row r="94" spans="1:2" x14ac:dyDescent="0.2">
      <c r="A94" s="108"/>
      <c r="B94" s="108"/>
    </row>
    <row r="95" spans="1:2" x14ac:dyDescent="0.2">
      <c r="A95" s="108"/>
      <c r="B95" s="108"/>
    </row>
    <row r="96" spans="1:2" x14ac:dyDescent="0.2">
      <c r="A96" s="108"/>
      <c r="B96" s="108"/>
    </row>
    <row r="97" spans="1:2" x14ac:dyDescent="0.2">
      <c r="A97" s="108"/>
      <c r="B97" s="108"/>
    </row>
    <row r="98" spans="1:2" x14ac:dyDescent="0.2">
      <c r="A98" s="108"/>
      <c r="B98" s="108"/>
    </row>
    <row r="99" spans="1:2" x14ac:dyDescent="0.2">
      <c r="A99" s="108"/>
      <c r="B99" s="108"/>
    </row>
    <row r="100" spans="1:2" x14ac:dyDescent="0.2">
      <c r="A100" s="108"/>
      <c r="B100" s="108"/>
    </row>
    <row r="101" spans="1:2" x14ac:dyDescent="0.2">
      <c r="A101" s="108"/>
      <c r="B101" s="108"/>
    </row>
    <row r="102" spans="1:2" x14ac:dyDescent="0.2">
      <c r="A102" s="108"/>
      <c r="B102" s="108"/>
    </row>
    <row r="103" spans="1:2" x14ac:dyDescent="0.2">
      <c r="A103" s="108"/>
      <c r="B103" s="108"/>
    </row>
    <row r="104" spans="1:2" x14ac:dyDescent="0.2">
      <c r="A104" s="108"/>
      <c r="B104" s="108"/>
    </row>
    <row r="105" spans="1:2" x14ac:dyDescent="0.2">
      <c r="A105" s="108"/>
      <c r="B105" s="108"/>
    </row>
    <row r="106" spans="1:2" x14ac:dyDescent="0.2">
      <c r="A106" s="108"/>
      <c r="B106" s="108"/>
    </row>
    <row r="107" spans="1:2" x14ac:dyDescent="0.2">
      <c r="A107" s="108"/>
      <c r="B107" s="108"/>
    </row>
    <row r="108" spans="1:2" x14ac:dyDescent="0.2">
      <c r="A108" s="108"/>
      <c r="B108" s="108"/>
    </row>
    <row r="109" spans="1:2" x14ac:dyDescent="0.2">
      <c r="A109" s="108"/>
      <c r="B109" s="108"/>
    </row>
    <row r="110" spans="1:2" x14ac:dyDescent="0.2">
      <c r="A110" s="108"/>
      <c r="B110" s="108"/>
    </row>
    <row r="111" spans="1:2" x14ac:dyDescent="0.2">
      <c r="A111" s="108"/>
      <c r="B111" s="108"/>
    </row>
    <row r="112" spans="1:2" x14ac:dyDescent="0.2">
      <c r="A112" s="108"/>
      <c r="B112" s="108"/>
    </row>
    <row r="113" spans="1:2" x14ac:dyDescent="0.2">
      <c r="A113" s="108"/>
      <c r="B113" s="108"/>
    </row>
    <row r="114" spans="1:2" x14ac:dyDescent="0.2">
      <c r="A114" s="108"/>
      <c r="B114" s="108"/>
    </row>
    <row r="115" spans="1:2" x14ac:dyDescent="0.2">
      <c r="A115" s="108"/>
      <c r="B115" s="108"/>
    </row>
    <row r="116" spans="1:2" x14ac:dyDescent="0.2">
      <c r="A116" s="108"/>
      <c r="B116" s="108"/>
    </row>
    <row r="117" spans="1:2" x14ac:dyDescent="0.2">
      <c r="A117" s="108"/>
      <c r="B117" s="108"/>
    </row>
    <row r="118" spans="1:2" x14ac:dyDescent="0.2">
      <c r="A118" s="108"/>
      <c r="B118" s="108"/>
    </row>
    <row r="119" spans="1:2" x14ac:dyDescent="0.2">
      <c r="A119" s="108"/>
      <c r="B119" s="108"/>
    </row>
    <row r="120" spans="1:2" x14ac:dyDescent="0.2">
      <c r="A120" s="108"/>
      <c r="B120" s="108"/>
    </row>
    <row r="121" spans="1:2" x14ac:dyDescent="0.2">
      <c r="A121" s="108"/>
      <c r="B121" s="108"/>
    </row>
    <row r="122" spans="1:2" x14ac:dyDescent="0.2">
      <c r="A122" s="108"/>
      <c r="B122" s="108"/>
    </row>
    <row r="123" spans="1:2" x14ac:dyDescent="0.2">
      <c r="A123" s="108"/>
      <c r="B123" s="108"/>
    </row>
    <row r="124" spans="1:2" x14ac:dyDescent="0.2">
      <c r="A124" s="108"/>
      <c r="B124" s="108"/>
    </row>
    <row r="125" spans="1:2" x14ac:dyDescent="0.2">
      <c r="A125" s="108"/>
      <c r="B125" s="108"/>
    </row>
    <row r="126" spans="1:2" x14ac:dyDescent="0.2">
      <c r="A126" s="108"/>
      <c r="B126" s="108"/>
    </row>
    <row r="127" spans="1:2" x14ac:dyDescent="0.2">
      <c r="A127" s="108"/>
      <c r="B127" s="108"/>
    </row>
    <row r="128" spans="1:2" x14ac:dyDescent="0.2">
      <c r="A128" s="108"/>
      <c r="B128" s="108"/>
    </row>
    <row r="129" spans="1:2" x14ac:dyDescent="0.2">
      <c r="A129" s="108"/>
      <c r="B129" s="108"/>
    </row>
    <row r="130" spans="1:2" x14ac:dyDescent="0.2">
      <c r="A130" s="108"/>
      <c r="B130" s="108"/>
    </row>
    <row r="131" spans="1:2" x14ac:dyDescent="0.2">
      <c r="A131" s="108"/>
      <c r="B131" s="108"/>
    </row>
    <row r="132" spans="1:2" x14ac:dyDescent="0.2">
      <c r="A132" s="108"/>
      <c r="B132" s="108"/>
    </row>
    <row r="133" spans="1:2" x14ac:dyDescent="0.2">
      <c r="A133" s="108"/>
      <c r="B133" s="108"/>
    </row>
    <row r="134" spans="1:2" x14ac:dyDescent="0.2">
      <c r="A134" s="108"/>
      <c r="B134" s="108"/>
    </row>
    <row r="135" spans="1:2" x14ac:dyDescent="0.2">
      <c r="A135" s="108"/>
      <c r="B135" s="108"/>
    </row>
    <row r="136" spans="1:2" x14ac:dyDescent="0.2">
      <c r="A136" s="108"/>
      <c r="B136" s="108"/>
    </row>
    <row r="137" spans="1:2" x14ac:dyDescent="0.2">
      <c r="A137" s="108"/>
      <c r="B137" s="108"/>
    </row>
    <row r="138" spans="1:2" x14ac:dyDescent="0.2">
      <c r="A138" s="108"/>
      <c r="B138" s="108"/>
    </row>
    <row r="139" spans="1:2" x14ac:dyDescent="0.2">
      <c r="A139" s="108"/>
      <c r="B139" s="108"/>
    </row>
    <row r="140" spans="1:2" x14ac:dyDescent="0.2">
      <c r="A140" s="108"/>
      <c r="B140" s="108"/>
    </row>
    <row r="141" spans="1:2" x14ac:dyDescent="0.2">
      <c r="A141" s="108"/>
      <c r="B141" s="108"/>
    </row>
    <row r="142" spans="1:2" x14ac:dyDescent="0.2">
      <c r="A142" s="108"/>
      <c r="B142" s="108"/>
    </row>
    <row r="143" spans="1:2" x14ac:dyDescent="0.2">
      <c r="A143" s="108"/>
      <c r="B143" s="108"/>
    </row>
    <row r="144" spans="1:2" x14ac:dyDescent="0.2">
      <c r="A144" s="108"/>
      <c r="B144" s="108"/>
    </row>
    <row r="145" spans="1:2" x14ac:dyDescent="0.2">
      <c r="A145" s="108"/>
      <c r="B145" s="108"/>
    </row>
    <row r="146" spans="1:2" x14ac:dyDescent="0.2">
      <c r="A146" s="108"/>
      <c r="B146" s="108"/>
    </row>
    <row r="147" spans="1:2" x14ac:dyDescent="0.2">
      <c r="A147" s="108"/>
      <c r="B147" s="108"/>
    </row>
    <row r="148" spans="1:2" x14ac:dyDescent="0.2">
      <c r="A148" s="108"/>
      <c r="B148" s="108"/>
    </row>
    <row r="149" spans="1:2" x14ac:dyDescent="0.2">
      <c r="A149" s="108"/>
      <c r="B149" s="108"/>
    </row>
    <row r="150" spans="1:2" x14ac:dyDescent="0.2">
      <c r="A150" s="108"/>
      <c r="B150" s="108"/>
    </row>
    <row r="151" spans="1:2" x14ac:dyDescent="0.2">
      <c r="A151" s="108"/>
      <c r="B151" s="108"/>
    </row>
    <row r="152" spans="1:2" x14ac:dyDescent="0.2">
      <c r="A152" s="108"/>
      <c r="B152" s="108"/>
    </row>
    <row r="153" spans="1:2" x14ac:dyDescent="0.2">
      <c r="A153" s="108"/>
      <c r="B153" s="108"/>
    </row>
    <row r="154" spans="1:2" x14ac:dyDescent="0.2">
      <c r="A154" s="108"/>
      <c r="B154" s="108"/>
    </row>
    <row r="155" spans="1:2" x14ac:dyDescent="0.2">
      <c r="A155" s="108"/>
      <c r="B155" s="108"/>
    </row>
    <row r="156" spans="1:2" x14ac:dyDescent="0.2">
      <c r="A156" s="108"/>
      <c r="B156" s="108"/>
    </row>
    <row r="157" spans="1:2" x14ac:dyDescent="0.2">
      <c r="A157" s="108"/>
      <c r="B157" s="108"/>
    </row>
    <row r="158" spans="1:2" x14ac:dyDescent="0.2">
      <c r="A158" s="108"/>
      <c r="B158" s="108"/>
    </row>
    <row r="159" spans="1:2" x14ac:dyDescent="0.2">
      <c r="A159" s="108"/>
      <c r="B159" s="108"/>
    </row>
    <row r="160" spans="1:2" x14ac:dyDescent="0.2">
      <c r="A160" s="108"/>
      <c r="B160" s="108"/>
    </row>
    <row r="161" spans="1:2" x14ac:dyDescent="0.2">
      <c r="A161" s="108"/>
      <c r="B161" s="108"/>
    </row>
    <row r="162" spans="1:2" x14ac:dyDescent="0.2">
      <c r="A162" s="108"/>
      <c r="B162" s="108"/>
    </row>
    <row r="163" spans="1:2" x14ac:dyDescent="0.2">
      <c r="A163" s="108"/>
      <c r="B163" s="108"/>
    </row>
    <row r="164" spans="1:2" x14ac:dyDescent="0.2">
      <c r="A164" s="108"/>
      <c r="B164" s="108"/>
    </row>
    <row r="165" spans="1:2" x14ac:dyDescent="0.2">
      <c r="A165" s="108"/>
      <c r="B165" s="108"/>
    </row>
    <row r="166" spans="1:2" x14ac:dyDescent="0.2">
      <c r="A166" s="108"/>
      <c r="B166" s="108"/>
    </row>
    <row r="167" spans="1:2" x14ac:dyDescent="0.2">
      <c r="A167" s="108"/>
      <c r="B167" s="108"/>
    </row>
    <row r="168" spans="1:2" x14ac:dyDescent="0.2">
      <c r="A168" s="108"/>
      <c r="B168" s="108"/>
    </row>
    <row r="169" spans="1:2" x14ac:dyDescent="0.2">
      <c r="A169" s="108"/>
      <c r="B169" s="108"/>
    </row>
    <row r="170" spans="1:2" x14ac:dyDescent="0.2">
      <c r="A170" s="108"/>
      <c r="B170" s="108"/>
    </row>
    <row r="171" spans="1:2" x14ac:dyDescent="0.2">
      <c r="A171" s="108"/>
      <c r="B171" s="108"/>
    </row>
    <row r="172" spans="1:2" x14ac:dyDescent="0.2">
      <c r="A172" s="108"/>
      <c r="B172" s="108"/>
    </row>
    <row r="173" spans="1:2" x14ac:dyDescent="0.2">
      <c r="A173" s="108"/>
      <c r="B173" s="108"/>
    </row>
    <row r="174" spans="1:2" x14ac:dyDescent="0.2">
      <c r="A174" s="108"/>
      <c r="B174" s="108"/>
    </row>
    <row r="175" spans="1:2" x14ac:dyDescent="0.2">
      <c r="A175" s="108"/>
      <c r="B175" s="108"/>
    </row>
    <row r="176" spans="1:2" x14ac:dyDescent="0.2">
      <c r="A176" s="108"/>
      <c r="B176" s="108"/>
    </row>
    <row r="177" spans="1:2" x14ac:dyDescent="0.2">
      <c r="A177" s="108"/>
      <c r="B177" s="108"/>
    </row>
    <row r="178" spans="1:2" x14ac:dyDescent="0.2">
      <c r="A178" s="108"/>
      <c r="B178" s="108"/>
    </row>
    <row r="179" spans="1:2" x14ac:dyDescent="0.2">
      <c r="A179" s="108"/>
      <c r="B179" s="108"/>
    </row>
    <row r="180" spans="1:2" x14ac:dyDescent="0.2">
      <c r="A180" s="108"/>
      <c r="B180" s="108"/>
    </row>
    <row r="181" spans="1:2" x14ac:dyDescent="0.2">
      <c r="A181" s="108"/>
      <c r="B181" s="108"/>
    </row>
    <row r="182" spans="1:2" x14ac:dyDescent="0.2">
      <c r="A182" s="108"/>
      <c r="B182" s="108"/>
    </row>
    <row r="183" spans="1:2" x14ac:dyDescent="0.2">
      <c r="A183" s="108"/>
      <c r="B183" s="108"/>
    </row>
    <row r="184" spans="1:2" x14ac:dyDescent="0.2">
      <c r="A184" s="108"/>
      <c r="B184" s="108"/>
    </row>
    <row r="185" spans="1:2" x14ac:dyDescent="0.2">
      <c r="A185" s="108"/>
      <c r="B185" s="108"/>
    </row>
    <row r="186" spans="1:2" x14ac:dyDescent="0.2">
      <c r="A186" s="108"/>
      <c r="B186" s="108"/>
    </row>
    <row r="187" spans="1:2" x14ac:dyDescent="0.2">
      <c r="A187" s="108"/>
      <c r="B187" s="108"/>
    </row>
    <row r="188" spans="1:2" x14ac:dyDescent="0.2">
      <c r="A188" s="108"/>
      <c r="B188" s="108"/>
    </row>
    <row r="189" spans="1:2" x14ac:dyDescent="0.2">
      <c r="A189" s="108"/>
      <c r="B189" s="108"/>
    </row>
    <row r="190" spans="1:2" x14ac:dyDescent="0.2">
      <c r="A190" s="108"/>
      <c r="B190" s="108"/>
    </row>
    <row r="191" spans="1:2" x14ac:dyDescent="0.2">
      <c r="A191" s="108"/>
      <c r="B191" s="108"/>
    </row>
    <row r="192" spans="1:2" x14ac:dyDescent="0.2">
      <c r="A192" s="108"/>
      <c r="B192" s="108"/>
    </row>
    <row r="193" spans="1:2" x14ac:dyDescent="0.2">
      <c r="A193" s="108"/>
      <c r="B193" s="108"/>
    </row>
    <row r="194" spans="1:2" x14ac:dyDescent="0.2">
      <c r="A194" s="108"/>
      <c r="B194" s="108"/>
    </row>
    <row r="195" spans="1:2" x14ac:dyDescent="0.2">
      <c r="A195" s="108"/>
      <c r="B195" s="108"/>
    </row>
    <row r="196" spans="1:2" x14ac:dyDescent="0.2">
      <c r="A196" s="108"/>
      <c r="B196" s="108"/>
    </row>
    <row r="197" spans="1:2" x14ac:dyDescent="0.2">
      <c r="A197" s="108"/>
      <c r="B197" s="108"/>
    </row>
    <row r="198" spans="1:2" x14ac:dyDescent="0.2">
      <c r="A198" s="108"/>
      <c r="B198" s="108"/>
    </row>
    <row r="199" spans="1:2" x14ac:dyDescent="0.2">
      <c r="A199" s="108"/>
      <c r="B199" s="108"/>
    </row>
    <row r="200" spans="1:2" x14ac:dyDescent="0.2">
      <c r="A200" s="108"/>
      <c r="B200" s="108"/>
    </row>
    <row r="201" spans="1:2" x14ac:dyDescent="0.2">
      <c r="A201" s="108"/>
      <c r="B201" s="108"/>
    </row>
    <row r="202" spans="1:2" x14ac:dyDescent="0.2">
      <c r="A202" s="108"/>
      <c r="B202" s="108"/>
    </row>
    <row r="203" spans="1:2" x14ac:dyDescent="0.2">
      <c r="A203" s="108"/>
      <c r="B203" s="108"/>
    </row>
    <row r="204" spans="1:2" x14ac:dyDescent="0.2">
      <c r="A204" s="108"/>
      <c r="B204" s="108"/>
    </row>
    <row r="205" spans="1:2" x14ac:dyDescent="0.2">
      <c r="A205" s="108"/>
      <c r="B205" s="108"/>
    </row>
    <row r="206" spans="1:2" x14ac:dyDescent="0.2">
      <c r="A206" s="108"/>
      <c r="B206" s="108"/>
    </row>
    <row r="207" spans="1:2" x14ac:dyDescent="0.2">
      <c r="A207" s="108"/>
      <c r="B207" s="108"/>
    </row>
    <row r="208" spans="1:2" x14ac:dyDescent="0.2">
      <c r="A208" s="108"/>
      <c r="B208" s="108"/>
    </row>
    <row r="209" spans="1:2" x14ac:dyDescent="0.2">
      <c r="A209" s="108"/>
      <c r="B209" s="108"/>
    </row>
    <row r="210" spans="1:2" x14ac:dyDescent="0.2">
      <c r="A210" s="108"/>
      <c r="B210" s="108"/>
    </row>
    <row r="211" spans="1:2" x14ac:dyDescent="0.2">
      <c r="A211" s="108"/>
      <c r="B211" s="108"/>
    </row>
    <row r="212" spans="1:2" x14ac:dyDescent="0.2">
      <c r="A212" s="108"/>
      <c r="B212" s="108"/>
    </row>
    <row r="213" spans="1:2" x14ac:dyDescent="0.2">
      <c r="A213" s="108"/>
      <c r="B213" s="108"/>
    </row>
    <row r="214" spans="1:2" x14ac:dyDescent="0.2">
      <c r="A214" s="108"/>
      <c r="B214" s="108"/>
    </row>
    <row r="215" spans="1:2" x14ac:dyDescent="0.2">
      <c r="A215" s="108"/>
      <c r="B215" s="108"/>
    </row>
    <row r="216" spans="1:2" x14ac:dyDescent="0.2">
      <c r="A216" s="108"/>
      <c r="B216" s="108"/>
    </row>
    <row r="217" spans="1:2" x14ac:dyDescent="0.2">
      <c r="A217" s="108"/>
      <c r="B217" s="108"/>
    </row>
    <row r="218" spans="1:2" x14ac:dyDescent="0.2">
      <c r="A218" s="108"/>
      <c r="B218" s="108"/>
    </row>
    <row r="219" spans="1:2" x14ac:dyDescent="0.2">
      <c r="A219" s="108"/>
      <c r="B219" s="108"/>
    </row>
    <row r="220" spans="1:2" x14ac:dyDescent="0.2">
      <c r="A220" s="108"/>
      <c r="B220" s="108"/>
    </row>
    <row r="221" spans="1:2" x14ac:dyDescent="0.2">
      <c r="A221" s="108"/>
      <c r="B221" s="108"/>
    </row>
    <row r="222" spans="1:2" x14ac:dyDescent="0.2">
      <c r="A222" s="108"/>
      <c r="B222" s="108"/>
    </row>
    <row r="223" spans="1:2" x14ac:dyDescent="0.2">
      <c r="A223" s="108"/>
      <c r="B223" s="108"/>
    </row>
    <row r="224" spans="1:2" x14ac:dyDescent="0.2">
      <c r="A224" s="108"/>
      <c r="B224" s="108"/>
    </row>
    <row r="225" spans="1:2" x14ac:dyDescent="0.2">
      <c r="A225" s="108"/>
      <c r="B225" s="108"/>
    </row>
    <row r="226" spans="1:2" x14ac:dyDescent="0.2">
      <c r="A226" s="108"/>
      <c r="B226" s="108"/>
    </row>
    <row r="227" spans="1:2" x14ac:dyDescent="0.2">
      <c r="A227" s="108"/>
      <c r="B227" s="108"/>
    </row>
    <row r="228" spans="1:2" x14ac:dyDescent="0.2">
      <c r="A228" s="108"/>
      <c r="B228" s="108"/>
    </row>
    <row r="229" spans="1:2" x14ac:dyDescent="0.2">
      <c r="A229" s="108"/>
      <c r="B229" s="108"/>
    </row>
    <row r="230" spans="1:2" x14ac:dyDescent="0.2">
      <c r="A230" s="108"/>
      <c r="B230" s="108"/>
    </row>
    <row r="231" spans="1:2" x14ac:dyDescent="0.2">
      <c r="A231" s="108"/>
      <c r="B231" s="108"/>
    </row>
    <row r="232" spans="1:2" x14ac:dyDescent="0.2">
      <c r="A232" s="108"/>
      <c r="B232" s="108"/>
    </row>
    <row r="233" spans="1:2" x14ac:dyDescent="0.2">
      <c r="A233" s="108"/>
      <c r="B233" s="108"/>
    </row>
    <row r="234" spans="1:2" x14ac:dyDescent="0.2">
      <c r="A234" s="108"/>
      <c r="B234" s="108"/>
    </row>
    <row r="235" spans="1:2" x14ac:dyDescent="0.2">
      <c r="A235" s="108"/>
      <c r="B235" s="108"/>
    </row>
    <row r="236" spans="1:2" x14ac:dyDescent="0.2">
      <c r="A236" s="108"/>
      <c r="B236" s="108"/>
    </row>
    <row r="237" spans="1:2" x14ac:dyDescent="0.2">
      <c r="A237" s="108"/>
      <c r="B237" s="108"/>
    </row>
    <row r="238" spans="1:2" x14ac:dyDescent="0.2">
      <c r="A238" s="108"/>
      <c r="B238" s="108"/>
    </row>
    <row r="239" spans="1:2" x14ac:dyDescent="0.2">
      <c r="A239" s="108"/>
      <c r="B239" s="108"/>
    </row>
    <row r="240" spans="1:2" x14ac:dyDescent="0.2">
      <c r="A240" s="108"/>
      <c r="B240" s="108"/>
    </row>
    <row r="241" spans="1:2" x14ac:dyDescent="0.2">
      <c r="A241" s="108"/>
      <c r="B241" s="108"/>
    </row>
    <row r="242" spans="1:2" x14ac:dyDescent="0.2">
      <c r="A242" s="108"/>
      <c r="B242" s="108"/>
    </row>
    <row r="243" spans="1:2" x14ac:dyDescent="0.2">
      <c r="A243" s="108"/>
      <c r="B243" s="108"/>
    </row>
    <row r="244" spans="1:2" x14ac:dyDescent="0.2">
      <c r="A244" s="108"/>
      <c r="B244" s="108"/>
    </row>
    <row r="245" spans="1:2" x14ac:dyDescent="0.2">
      <c r="A245" s="108"/>
      <c r="B245" s="108"/>
    </row>
    <row r="246" spans="1:2" x14ac:dyDescent="0.2">
      <c r="A246" s="108"/>
      <c r="B246" s="108"/>
    </row>
    <row r="247" spans="1:2" x14ac:dyDescent="0.2">
      <c r="A247" s="108"/>
      <c r="B247" s="108"/>
    </row>
    <row r="248" spans="1:2" x14ac:dyDescent="0.2">
      <c r="A248" s="108"/>
      <c r="B248" s="108"/>
    </row>
    <row r="249" spans="1:2" x14ac:dyDescent="0.2">
      <c r="A249" s="108"/>
      <c r="B249" s="108"/>
    </row>
    <row r="250" spans="1:2" x14ac:dyDescent="0.2">
      <c r="A250" s="108"/>
      <c r="B250" s="108"/>
    </row>
    <row r="251" spans="1:2" x14ac:dyDescent="0.2">
      <c r="A251" s="108"/>
      <c r="B251" s="108"/>
    </row>
    <row r="252" spans="1:2" x14ac:dyDescent="0.2">
      <c r="A252" s="108"/>
      <c r="B252" s="108"/>
    </row>
    <row r="253" spans="1:2" x14ac:dyDescent="0.2">
      <c r="A253" s="108"/>
      <c r="B253" s="108"/>
    </row>
    <row r="254" spans="1:2" x14ac:dyDescent="0.2">
      <c r="A254" s="108"/>
      <c r="B254" s="108"/>
    </row>
    <row r="255" spans="1:2" x14ac:dyDescent="0.2">
      <c r="A255" s="108"/>
      <c r="B255" s="108"/>
    </row>
    <row r="256" spans="1:2" x14ac:dyDescent="0.2">
      <c r="A256" s="108"/>
      <c r="B256" s="108"/>
    </row>
    <row r="257" spans="1:2" x14ac:dyDescent="0.2">
      <c r="A257" s="108"/>
      <c r="B257" s="108"/>
    </row>
    <row r="258" spans="1:2" x14ac:dyDescent="0.2">
      <c r="A258" s="108"/>
      <c r="B258" s="108"/>
    </row>
    <row r="259" spans="1:2" x14ac:dyDescent="0.2">
      <c r="A259" s="108"/>
      <c r="B259" s="108"/>
    </row>
    <row r="260" spans="1:2" x14ac:dyDescent="0.2">
      <c r="A260" s="108"/>
      <c r="B260" s="108"/>
    </row>
    <row r="261" spans="1:2" x14ac:dyDescent="0.2">
      <c r="A261" s="108"/>
      <c r="B261" s="108"/>
    </row>
    <row r="262" spans="1:2" x14ac:dyDescent="0.2">
      <c r="A262" s="108"/>
      <c r="B262" s="108"/>
    </row>
    <row r="263" spans="1:2" x14ac:dyDescent="0.2">
      <c r="A263" s="108"/>
      <c r="B263" s="108"/>
    </row>
  </sheetData>
  <mergeCells count="5">
    <mergeCell ref="N3:O3"/>
    <mergeCell ref="A3:B3"/>
    <mergeCell ref="A4:B20"/>
    <mergeCell ref="A22:B25"/>
    <mergeCell ref="A26:B4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40"/>
  <sheetViews>
    <sheetView zoomScale="205" zoomScaleNormal="205" workbookViewId="0">
      <selection activeCell="A36" sqref="A36"/>
    </sheetView>
  </sheetViews>
  <sheetFormatPr defaultRowHeight="11.25" x14ac:dyDescent="0.2"/>
  <cols>
    <col min="2" max="2" width="7.5" bestFit="1" customWidth="1"/>
    <col min="3" max="3" width="27.1640625" customWidth="1"/>
    <col min="4" max="5" width="11.83203125" bestFit="1" customWidth="1"/>
    <col min="6" max="6" width="9.83203125" customWidth="1"/>
    <col min="9" max="9" width="11.83203125" bestFit="1" customWidth="1"/>
  </cols>
  <sheetData>
    <row r="1" spans="1:6" x14ac:dyDescent="0.2">
      <c r="A1" t="s">
        <v>6863</v>
      </c>
    </row>
    <row r="3" spans="1:6" ht="74.25" x14ac:dyDescent="0.2">
      <c r="B3" t="s">
        <v>6864</v>
      </c>
      <c r="C3" s="235" t="s">
        <v>2469</v>
      </c>
      <c r="D3" s="235" t="s">
        <v>2470</v>
      </c>
      <c r="E3" s="235" t="s">
        <v>2472</v>
      </c>
      <c r="F3" t="s">
        <v>7326</v>
      </c>
    </row>
    <row r="4" spans="1:6" x14ac:dyDescent="0.2">
      <c r="B4">
        <v>5</v>
      </c>
      <c r="C4" t="s">
        <v>6865</v>
      </c>
      <c r="D4" t="s">
        <v>29</v>
      </c>
      <c r="E4" t="s">
        <v>6867</v>
      </c>
      <c r="F4" s="261" t="s">
        <v>7324</v>
      </c>
    </row>
    <row r="5" spans="1:6" x14ac:dyDescent="0.2">
      <c r="B5">
        <v>3</v>
      </c>
      <c r="C5" t="s">
        <v>6865</v>
      </c>
      <c r="D5" t="s">
        <v>6866</v>
      </c>
      <c r="E5" t="s">
        <v>29</v>
      </c>
      <c r="F5" s="419" t="s">
        <v>7323</v>
      </c>
    </row>
    <row r="6" spans="1:6" x14ac:dyDescent="0.2">
      <c r="B6">
        <v>2</v>
      </c>
      <c r="C6" t="s">
        <v>6865</v>
      </c>
      <c r="D6" t="s">
        <v>6869</v>
      </c>
      <c r="E6" t="s">
        <v>29</v>
      </c>
      <c r="F6" s="419"/>
    </row>
    <row r="7" spans="1:6" x14ac:dyDescent="0.2">
      <c r="B7">
        <v>0</v>
      </c>
      <c r="C7" t="s">
        <v>6865</v>
      </c>
      <c r="D7" t="s">
        <v>29</v>
      </c>
      <c r="E7" t="s">
        <v>6868</v>
      </c>
      <c r="F7" s="420" t="s">
        <v>7324</v>
      </c>
    </row>
    <row r="8" spans="1:6" x14ac:dyDescent="0.2">
      <c r="B8">
        <v>1</v>
      </c>
      <c r="C8" t="s">
        <v>6865</v>
      </c>
      <c r="D8" t="s">
        <v>29</v>
      </c>
      <c r="E8" t="s">
        <v>6870</v>
      </c>
      <c r="F8" s="420"/>
    </row>
    <row r="9" spans="1:6" x14ac:dyDescent="0.2">
      <c r="B9">
        <v>2</v>
      </c>
      <c r="C9" t="s">
        <v>6865</v>
      </c>
      <c r="D9" t="s">
        <v>29</v>
      </c>
      <c r="E9" t="s">
        <v>6871</v>
      </c>
      <c r="F9" s="420"/>
    </row>
    <row r="10" spans="1:6" x14ac:dyDescent="0.2">
      <c r="B10">
        <v>1</v>
      </c>
      <c r="C10" t="s">
        <v>6865</v>
      </c>
      <c r="D10" t="s">
        <v>6866</v>
      </c>
      <c r="E10" t="s">
        <v>6870</v>
      </c>
      <c r="F10" t="s">
        <v>7325</v>
      </c>
    </row>
    <row r="11" spans="1:6" x14ac:dyDescent="0.2">
      <c r="B11">
        <v>2</v>
      </c>
      <c r="C11" t="s">
        <v>6865</v>
      </c>
      <c r="D11" t="s">
        <v>6866</v>
      </c>
      <c r="E11" t="s">
        <v>6871</v>
      </c>
      <c r="F11" t="s">
        <v>7325</v>
      </c>
    </row>
    <row r="13" spans="1:6" x14ac:dyDescent="0.2">
      <c r="A13" s="141" t="s">
        <v>7125</v>
      </c>
    </row>
    <row r="14" spans="1:6" x14ac:dyDescent="0.2">
      <c r="B14" s="4" t="s">
        <v>7127</v>
      </c>
      <c r="C14" s="4" t="s">
        <v>7126</v>
      </c>
      <c r="D14" s="4" t="s">
        <v>856</v>
      </c>
    </row>
    <row r="15" spans="1:6" x14ac:dyDescent="0.2">
      <c r="A15" s="256" t="s">
        <v>7128</v>
      </c>
      <c r="B15" s="4" t="s">
        <v>12</v>
      </c>
      <c r="C15" s="4" t="s">
        <v>2339</v>
      </c>
      <c r="D15" s="4" t="s">
        <v>29</v>
      </c>
    </row>
    <row r="16" spans="1:6" x14ac:dyDescent="0.2">
      <c r="A16" s="256" t="s">
        <v>7129</v>
      </c>
      <c r="B16" s="4" t="s">
        <v>3</v>
      </c>
      <c r="C16" s="4" t="s">
        <v>2339</v>
      </c>
      <c r="D16" s="4" t="s">
        <v>29</v>
      </c>
    </row>
    <row r="17" spans="1:5" x14ac:dyDescent="0.2">
      <c r="A17" s="256" t="s">
        <v>7130</v>
      </c>
      <c r="B17" s="4" t="s">
        <v>12</v>
      </c>
      <c r="C17" s="4" t="s">
        <v>2358</v>
      </c>
      <c r="D17" s="4" t="s">
        <v>7131</v>
      </c>
    </row>
    <row r="19" spans="1:5" x14ac:dyDescent="0.2">
      <c r="A19" s="257" t="s">
        <v>7132</v>
      </c>
    </row>
    <row r="20" spans="1:5" x14ac:dyDescent="0.2">
      <c r="B20" s="4" t="s">
        <v>858</v>
      </c>
      <c r="C20" s="4" t="s">
        <v>7133</v>
      </c>
    </row>
    <row r="21" spans="1:5" x14ac:dyDescent="0.2">
      <c r="B21" s="4" t="s">
        <v>4467</v>
      </c>
      <c r="C21" s="4" t="s">
        <v>29</v>
      </c>
      <c r="E21" s="255" t="s">
        <v>7134</v>
      </c>
    </row>
    <row r="24" spans="1:5" x14ac:dyDescent="0.2">
      <c r="A24" s="4" t="s">
        <v>7142</v>
      </c>
    </row>
    <row r="25" spans="1:5" x14ac:dyDescent="0.2">
      <c r="A25" s="254" t="s">
        <v>970</v>
      </c>
      <c r="B25" t="s">
        <v>971</v>
      </c>
      <c r="C25" t="s">
        <v>7135</v>
      </c>
    </row>
    <row r="26" spans="1:5" x14ac:dyDescent="0.2">
      <c r="A26" s="254" t="s">
        <v>972</v>
      </c>
      <c r="B26" t="s">
        <v>973</v>
      </c>
      <c r="C26" t="s">
        <v>7136</v>
      </c>
    </row>
    <row r="27" spans="1:5" x14ac:dyDescent="0.2">
      <c r="A27" s="254" t="s">
        <v>974</v>
      </c>
      <c r="B27" t="s">
        <v>975</v>
      </c>
      <c r="C27" t="s">
        <v>7137</v>
      </c>
    </row>
    <row r="28" spans="1:5" x14ac:dyDescent="0.2">
      <c r="A28" s="254" t="s">
        <v>976</v>
      </c>
      <c r="B28" t="s">
        <v>977</v>
      </c>
      <c r="C28" t="s">
        <v>7138</v>
      </c>
    </row>
    <row r="29" spans="1:5" x14ac:dyDescent="0.2">
      <c r="A29" s="254" t="s">
        <v>978</v>
      </c>
      <c r="B29" t="s">
        <v>979</v>
      </c>
      <c r="C29" t="s">
        <v>7139</v>
      </c>
    </row>
    <row r="30" spans="1:5" x14ac:dyDescent="0.2">
      <c r="A30" s="254" t="s">
        <v>980</v>
      </c>
      <c r="B30" t="s">
        <v>981</v>
      </c>
      <c r="C30" t="s">
        <v>7140</v>
      </c>
    </row>
    <row r="31" spans="1:5" x14ac:dyDescent="0.2">
      <c r="A31" s="254" t="s">
        <v>982</v>
      </c>
      <c r="B31" t="s">
        <v>983</v>
      </c>
      <c r="C31" t="s">
        <v>7141</v>
      </c>
    </row>
    <row r="33" spans="1:4" x14ac:dyDescent="0.2">
      <c r="A33" s="3" t="s">
        <v>7338</v>
      </c>
    </row>
    <row r="34" spans="1:4" x14ac:dyDescent="0.2">
      <c r="A34" t="s">
        <v>7330</v>
      </c>
      <c r="B34" t="s">
        <v>858</v>
      </c>
    </row>
    <row r="35" spans="1:4" x14ac:dyDescent="0.2">
      <c r="A35" t="s">
        <v>9</v>
      </c>
      <c r="B35" t="s">
        <v>1807</v>
      </c>
      <c r="C35" t="s">
        <v>7334</v>
      </c>
    </row>
    <row r="36" spans="1:4" x14ac:dyDescent="0.2">
      <c r="A36" s="4" t="s">
        <v>9</v>
      </c>
      <c r="B36" t="s">
        <v>861</v>
      </c>
      <c r="C36" t="s">
        <v>7335</v>
      </c>
    </row>
    <row r="37" spans="1:4" x14ac:dyDescent="0.2">
      <c r="A37" s="4" t="s">
        <v>7329</v>
      </c>
      <c r="B37" t="s">
        <v>4235</v>
      </c>
      <c r="C37" t="s">
        <v>7336</v>
      </c>
    </row>
    <row r="38" spans="1:4" x14ac:dyDescent="0.2">
      <c r="A38" s="4" t="s">
        <v>7329</v>
      </c>
      <c r="B38" s="258" t="s">
        <v>7331</v>
      </c>
      <c r="C38" s="263" t="s">
        <v>7339</v>
      </c>
      <c r="D38" s="262" t="s">
        <v>7337</v>
      </c>
    </row>
    <row r="39" spans="1:4" x14ac:dyDescent="0.2">
      <c r="A39" s="4" t="s">
        <v>7329</v>
      </c>
      <c r="B39" s="258" t="s">
        <v>7332</v>
      </c>
      <c r="C39" s="263" t="s">
        <v>7341</v>
      </c>
      <c r="D39" s="262" t="s">
        <v>7337</v>
      </c>
    </row>
    <row r="40" spans="1:4" x14ac:dyDescent="0.2">
      <c r="A40" s="4" t="s">
        <v>7329</v>
      </c>
      <c r="B40" s="263" t="s">
        <v>7333</v>
      </c>
      <c r="C40" s="263" t="s">
        <v>7340</v>
      </c>
      <c r="D40" s="262" t="s">
        <v>7337</v>
      </c>
    </row>
  </sheetData>
  <mergeCells count="2">
    <mergeCell ref="F5:F6"/>
    <mergeCell ref="F7:F9"/>
  </mergeCells>
  <hyperlinks>
    <hyperlink ref="C3" location="CL_LAND_COVER!A1" display="LAND_COVER"/>
    <hyperlink ref="D3" location="CL_LAND_COVER_TO!A1" display="LAND_COVER_TO"/>
    <hyperlink ref="E3" location="CL_STOCK_CHANGES!A1" display="STOCK_CHANGES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6" tint="-0.499984740745262"/>
  </sheetPr>
  <dimension ref="A1:Y71"/>
  <sheetViews>
    <sheetView zoomScale="115" zoomScaleNormal="11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M20" sqref="M20"/>
    </sheetView>
  </sheetViews>
  <sheetFormatPr defaultRowHeight="11.25" x14ac:dyDescent="0.2"/>
  <cols>
    <col min="1" max="1" width="13.1640625" bestFit="1" customWidth="1"/>
    <col min="2" max="2" width="9.6640625" style="4" hidden="1" customWidth="1"/>
    <col min="3" max="4" width="17.6640625" style="4" hidden="1" customWidth="1"/>
    <col min="5" max="5" width="41.5" customWidth="1"/>
    <col min="6" max="7" width="6.6640625" customWidth="1"/>
    <col min="8" max="8" width="5.5" customWidth="1"/>
    <col min="9" max="10" width="6.33203125" customWidth="1"/>
    <col min="11" max="11" width="6.6640625" customWidth="1"/>
    <col min="12" max="12" width="3.83203125" customWidth="1"/>
    <col min="13" max="19" width="5.5" customWidth="1"/>
    <col min="20" max="21" width="9.33203125" customWidth="1"/>
    <col min="22" max="23" width="6.33203125" customWidth="1"/>
    <col min="24" max="24" width="52.83203125" customWidth="1"/>
    <col min="25" max="25" width="70.33203125" style="18" customWidth="1"/>
  </cols>
  <sheetData>
    <row r="1" spans="1:25" s="3" customFormat="1" ht="12.75" x14ac:dyDescent="0.2">
      <c r="B1" s="2"/>
      <c r="C1" s="2"/>
      <c r="D1" s="2"/>
      <c r="E1" s="2" t="s">
        <v>750</v>
      </c>
      <c r="F1" s="5"/>
      <c r="G1" s="5"/>
      <c r="H1" s="5"/>
      <c r="I1" s="5"/>
      <c r="J1" s="5"/>
      <c r="K1" s="423" t="s">
        <v>7361</v>
      </c>
      <c r="L1" s="423"/>
      <c r="M1" s="423"/>
      <c r="N1" s="423"/>
      <c r="O1" s="5"/>
      <c r="P1" s="5"/>
      <c r="Q1" s="5"/>
      <c r="R1" s="5"/>
      <c r="S1" s="5"/>
      <c r="T1" s="5"/>
      <c r="U1" s="5"/>
      <c r="V1" s="5"/>
      <c r="W1" s="5"/>
      <c r="X1" s="5"/>
      <c r="Y1" s="19"/>
    </row>
    <row r="2" spans="1:25" s="3" customFormat="1" ht="21.75" customHeight="1" x14ac:dyDescent="0.2">
      <c r="B2" s="424" t="s">
        <v>62</v>
      </c>
      <c r="C2" s="425"/>
      <c r="D2" s="426"/>
      <c r="E2" s="430" t="s">
        <v>4</v>
      </c>
      <c r="F2" s="21"/>
      <c r="G2" s="21"/>
      <c r="H2" s="431" t="s">
        <v>840</v>
      </c>
      <c r="I2" s="21"/>
      <c r="J2" s="30"/>
      <c r="K2" s="21"/>
      <c r="L2" s="431" t="s">
        <v>370</v>
      </c>
      <c r="M2" s="375"/>
      <c r="N2" s="431" t="s">
        <v>855</v>
      </c>
      <c r="O2" s="375"/>
      <c r="P2" s="375"/>
      <c r="Q2" s="375"/>
      <c r="R2" s="375"/>
      <c r="S2" s="375"/>
      <c r="T2" s="375"/>
      <c r="U2" s="114"/>
      <c r="V2" s="30"/>
      <c r="W2" s="30"/>
      <c r="X2" s="421" t="s">
        <v>42</v>
      </c>
      <c r="Y2" s="20"/>
    </row>
    <row r="3" spans="1:25" ht="85.5" customHeight="1" x14ac:dyDescent="0.2">
      <c r="B3" s="427"/>
      <c r="C3" s="428"/>
      <c r="D3" s="429"/>
      <c r="E3" s="430"/>
      <c r="F3" s="376" t="s">
        <v>2918</v>
      </c>
      <c r="G3" s="376" t="s">
        <v>879</v>
      </c>
      <c r="H3" s="432"/>
      <c r="I3" s="376" t="s">
        <v>852</v>
      </c>
      <c r="J3" s="376" t="s">
        <v>929</v>
      </c>
      <c r="K3" s="376" t="s">
        <v>368</v>
      </c>
      <c r="L3" s="432"/>
      <c r="M3" s="376" t="s">
        <v>863</v>
      </c>
      <c r="N3" s="433"/>
      <c r="O3" s="376" t="s">
        <v>858</v>
      </c>
      <c r="P3" s="376" t="s">
        <v>2469</v>
      </c>
      <c r="Q3" s="376" t="s">
        <v>2470</v>
      </c>
      <c r="R3" s="376" t="s">
        <v>7321</v>
      </c>
      <c r="S3" s="376" t="s">
        <v>7322</v>
      </c>
      <c r="T3" s="376" t="s">
        <v>828</v>
      </c>
      <c r="U3" s="115" t="s">
        <v>834</v>
      </c>
      <c r="V3" s="376" t="s">
        <v>842</v>
      </c>
      <c r="W3" s="376" t="s">
        <v>6859</v>
      </c>
      <c r="X3" s="422"/>
      <c r="Y3" s="17"/>
    </row>
    <row r="4" spans="1:25" s="135" customFormat="1" ht="24" thickBot="1" x14ac:dyDescent="0.3">
      <c r="A4" s="128" t="s">
        <v>847</v>
      </c>
      <c r="B4" s="129" t="s">
        <v>52</v>
      </c>
      <c r="C4" s="129" t="s">
        <v>845</v>
      </c>
      <c r="D4" s="130" t="s">
        <v>184</v>
      </c>
      <c r="E4" s="131" t="s">
        <v>827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3" t="s">
        <v>61</v>
      </c>
      <c r="Y4" s="134"/>
    </row>
    <row r="5" spans="1:25" s="1" customFormat="1" ht="15" x14ac:dyDescent="0.25">
      <c r="A5" s="1" t="s">
        <v>848</v>
      </c>
      <c r="B5" s="117">
        <v>1</v>
      </c>
      <c r="C5" s="117"/>
      <c r="D5" s="117">
        <v>1</v>
      </c>
      <c r="E5" s="118" t="s">
        <v>833</v>
      </c>
      <c r="F5" s="119" t="s">
        <v>173</v>
      </c>
      <c r="G5" s="127" t="s">
        <v>1551</v>
      </c>
      <c r="H5" s="119" t="s">
        <v>2358</v>
      </c>
      <c r="I5" s="119" t="s">
        <v>182</v>
      </c>
      <c r="J5" s="119" t="s">
        <v>182</v>
      </c>
      <c r="K5" s="119" t="s">
        <v>182</v>
      </c>
      <c r="L5" s="119"/>
      <c r="M5" s="119"/>
      <c r="N5" s="119"/>
      <c r="O5" s="119" t="s">
        <v>30</v>
      </c>
      <c r="P5" s="119"/>
      <c r="Q5" s="119"/>
      <c r="R5" s="119"/>
      <c r="S5" s="119"/>
      <c r="T5" s="139" t="s">
        <v>867</v>
      </c>
      <c r="U5" s="119" t="s">
        <v>181</v>
      </c>
      <c r="V5" s="119" t="s">
        <v>29</v>
      </c>
      <c r="W5" s="119" t="s">
        <v>2105</v>
      </c>
      <c r="X5" s="120" t="s">
        <v>869</v>
      </c>
      <c r="Y5" s="13"/>
    </row>
    <row r="6" spans="1:25" s="1" customFormat="1" ht="15" x14ac:dyDescent="0.25">
      <c r="B6" s="117"/>
      <c r="C6" s="117"/>
      <c r="D6" s="117"/>
      <c r="E6" s="118" t="s">
        <v>868</v>
      </c>
      <c r="F6" s="119" t="s">
        <v>173</v>
      </c>
      <c r="G6" s="127" t="s">
        <v>1551</v>
      </c>
      <c r="H6" s="119" t="s">
        <v>2358</v>
      </c>
      <c r="I6" s="119" t="s">
        <v>182</v>
      </c>
      <c r="J6" s="119" t="s">
        <v>182</v>
      </c>
      <c r="K6" s="119" t="s">
        <v>182</v>
      </c>
      <c r="L6" s="119"/>
      <c r="M6" s="119"/>
      <c r="N6" s="119"/>
      <c r="O6" s="119" t="s">
        <v>30</v>
      </c>
      <c r="P6" s="119"/>
      <c r="Q6" s="119"/>
      <c r="R6" s="119"/>
      <c r="S6" s="119"/>
      <c r="T6" s="119" t="s">
        <v>181</v>
      </c>
      <c r="U6" s="119" t="s">
        <v>181</v>
      </c>
      <c r="V6" s="119" t="s">
        <v>29</v>
      </c>
      <c r="W6" s="119" t="s">
        <v>2105</v>
      </c>
      <c r="X6" s="120" t="s">
        <v>870</v>
      </c>
      <c r="Y6" s="13"/>
    </row>
    <row r="7" spans="1:25" s="1" customFormat="1" ht="15" x14ac:dyDescent="0.25">
      <c r="B7" s="168"/>
      <c r="C7" s="168"/>
      <c r="D7" s="168"/>
      <c r="E7" s="169" t="s">
        <v>6876</v>
      </c>
      <c r="F7" s="170" t="s">
        <v>173</v>
      </c>
      <c r="G7" s="119" t="s">
        <v>1551</v>
      </c>
      <c r="H7" s="161" t="s">
        <v>2358</v>
      </c>
      <c r="I7" s="170" t="s">
        <v>181</v>
      </c>
      <c r="J7" s="170" t="s">
        <v>182</v>
      </c>
      <c r="K7" s="170" t="s">
        <v>181</v>
      </c>
      <c r="L7" s="170"/>
      <c r="M7" s="170"/>
      <c r="N7" s="170"/>
      <c r="O7" s="119" t="s">
        <v>30</v>
      </c>
      <c r="P7" s="170"/>
      <c r="Q7" s="170"/>
      <c r="R7" s="170"/>
      <c r="S7" s="170"/>
      <c r="T7" s="170" t="s">
        <v>774</v>
      </c>
      <c r="U7" s="170">
        <v>3</v>
      </c>
      <c r="V7" s="170" t="s">
        <v>29</v>
      </c>
      <c r="W7" s="170" t="s">
        <v>2105</v>
      </c>
      <c r="X7" s="171"/>
      <c r="Y7" s="13"/>
    </row>
    <row r="8" spans="1:25" s="1" customFormat="1" ht="15" x14ac:dyDescent="0.25">
      <c r="B8" s="236">
        <v>1</v>
      </c>
      <c r="C8" s="236"/>
      <c r="D8" s="236"/>
      <c r="E8" s="169" t="s">
        <v>866</v>
      </c>
      <c r="F8" s="170" t="s">
        <v>173</v>
      </c>
      <c r="G8" s="119" t="s">
        <v>1551</v>
      </c>
      <c r="H8" s="35" t="s">
        <v>2358</v>
      </c>
      <c r="I8" s="170" t="s">
        <v>846</v>
      </c>
      <c r="J8" s="170" t="s">
        <v>795</v>
      </c>
      <c r="K8" s="170" t="s">
        <v>182</v>
      </c>
      <c r="L8" s="170"/>
      <c r="M8" s="170"/>
      <c r="N8" s="170"/>
      <c r="O8" s="170" t="s">
        <v>181</v>
      </c>
      <c r="P8" s="170"/>
      <c r="Q8" s="170"/>
      <c r="R8" s="170"/>
      <c r="S8" s="170"/>
      <c r="T8" s="170" t="s">
        <v>181</v>
      </c>
      <c r="U8" s="390" t="s">
        <v>6389</v>
      </c>
      <c r="V8" s="170" t="s">
        <v>29</v>
      </c>
      <c r="W8" s="170" t="s">
        <v>2105</v>
      </c>
      <c r="X8" s="171" t="s">
        <v>7555</v>
      </c>
      <c r="Y8" s="13"/>
    </row>
    <row r="9" spans="1:25" s="1" customFormat="1" ht="15" x14ac:dyDescent="0.25">
      <c r="B9" s="236">
        <v>1</v>
      </c>
      <c r="C9" s="236"/>
      <c r="D9" s="236"/>
      <c r="E9" s="169" t="s">
        <v>6873</v>
      </c>
      <c r="F9" s="170" t="s">
        <v>3</v>
      </c>
      <c r="G9" s="119" t="s">
        <v>1551</v>
      </c>
      <c r="H9" s="35" t="s">
        <v>181</v>
      </c>
      <c r="I9" s="170" t="s">
        <v>181</v>
      </c>
      <c r="J9" s="170" t="s">
        <v>813</v>
      </c>
      <c r="K9" s="170" t="s">
        <v>182</v>
      </c>
      <c r="L9" s="170"/>
      <c r="M9" s="170"/>
      <c r="N9" s="170"/>
      <c r="O9" s="170" t="s">
        <v>181</v>
      </c>
      <c r="P9" s="170"/>
      <c r="Q9" s="170"/>
      <c r="R9" s="170"/>
      <c r="S9" s="170"/>
      <c r="T9" s="170" t="s">
        <v>181</v>
      </c>
      <c r="U9" s="170"/>
      <c r="V9" s="170" t="s">
        <v>182</v>
      </c>
      <c r="W9" s="170" t="s">
        <v>181</v>
      </c>
      <c r="X9" s="171" t="s">
        <v>6875</v>
      </c>
      <c r="Y9" s="13"/>
    </row>
    <row r="10" spans="1:25" s="121" customFormat="1" ht="15.75" thickBot="1" x14ac:dyDescent="0.3">
      <c r="B10" s="122"/>
      <c r="C10" s="122">
        <v>1</v>
      </c>
      <c r="D10" s="122"/>
      <c r="E10" s="123" t="s">
        <v>6874</v>
      </c>
      <c r="F10" s="124" t="s">
        <v>173</v>
      </c>
      <c r="G10" s="119" t="s">
        <v>1551</v>
      </c>
      <c r="H10" s="249" t="s">
        <v>2358</v>
      </c>
      <c r="I10" s="124" t="s">
        <v>30</v>
      </c>
      <c r="J10" s="124" t="s">
        <v>813</v>
      </c>
      <c r="K10" s="124" t="s">
        <v>29</v>
      </c>
      <c r="L10" s="124"/>
      <c r="M10" s="124"/>
      <c r="N10" s="124"/>
      <c r="O10" s="124" t="s">
        <v>30</v>
      </c>
      <c r="P10" s="124"/>
      <c r="Q10" s="124"/>
      <c r="R10" s="124"/>
      <c r="S10" s="124"/>
      <c r="T10" s="392" t="s">
        <v>6872</v>
      </c>
      <c r="U10" s="124">
        <v>3</v>
      </c>
      <c r="V10" s="124" t="s">
        <v>182</v>
      </c>
      <c r="W10" s="124" t="s">
        <v>2105</v>
      </c>
      <c r="X10" s="125"/>
      <c r="Y10" s="126"/>
    </row>
    <row r="11" spans="1:25" s="1" customFormat="1" ht="15" x14ac:dyDescent="0.25">
      <c r="A11" s="1" t="s">
        <v>851</v>
      </c>
      <c r="B11" s="117">
        <v>1</v>
      </c>
      <c r="C11" s="117"/>
      <c r="D11" s="117">
        <v>1</v>
      </c>
      <c r="E11" s="118" t="s">
        <v>853</v>
      </c>
      <c r="F11" s="119" t="s">
        <v>173</v>
      </c>
      <c r="G11" s="119" t="s">
        <v>181</v>
      </c>
      <c r="H11" s="119" t="s">
        <v>181</v>
      </c>
      <c r="I11" s="119" t="s">
        <v>182</v>
      </c>
      <c r="J11" s="119" t="s">
        <v>181</v>
      </c>
      <c r="K11" s="119"/>
      <c r="L11" s="119"/>
      <c r="M11" s="119"/>
      <c r="N11" s="119" t="s">
        <v>182</v>
      </c>
      <c r="O11" s="119" t="s">
        <v>181</v>
      </c>
      <c r="P11" s="119"/>
      <c r="Q11" s="119"/>
      <c r="R11" s="119"/>
      <c r="S11" s="119"/>
      <c r="T11" s="119" t="s">
        <v>857</v>
      </c>
      <c r="U11" s="119"/>
      <c r="V11" s="119" t="s">
        <v>29</v>
      </c>
      <c r="W11" s="119" t="s">
        <v>2105</v>
      </c>
      <c r="X11" s="120"/>
      <c r="Y11" s="13"/>
    </row>
    <row r="12" spans="1:25" s="121" customFormat="1" ht="15.75" thickBot="1" x14ac:dyDescent="0.3">
      <c r="B12" s="251">
        <v>1</v>
      </c>
      <c r="C12" s="251"/>
      <c r="D12" s="251"/>
      <c r="E12" s="252" t="s">
        <v>2916</v>
      </c>
      <c r="F12" s="249" t="s">
        <v>3</v>
      </c>
      <c r="G12" s="249" t="s">
        <v>12</v>
      </c>
      <c r="H12" s="249" t="s">
        <v>181</v>
      </c>
      <c r="I12" s="249" t="s">
        <v>181</v>
      </c>
      <c r="J12" s="249" t="s">
        <v>813</v>
      </c>
      <c r="K12" s="249"/>
      <c r="L12" s="249"/>
      <c r="M12" s="249"/>
      <c r="N12" s="249" t="s">
        <v>29</v>
      </c>
      <c r="O12" s="249" t="s">
        <v>181</v>
      </c>
      <c r="P12" s="249"/>
      <c r="Q12" s="249"/>
      <c r="R12" s="249"/>
      <c r="S12" s="249"/>
      <c r="T12" s="249" t="s">
        <v>181</v>
      </c>
      <c r="U12" s="249"/>
      <c r="V12" s="249" t="s">
        <v>182</v>
      </c>
      <c r="W12" s="249" t="s">
        <v>181</v>
      </c>
      <c r="X12" s="253"/>
      <c r="Y12" s="126"/>
    </row>
    <row r="13" spans="1:25" s="1" customFormat="1" ht="15" x14ac:dyDescent="0.25">
      <c r="A13" s="1" t="s">
        <v>849</v>
      </c>
      <c r="B13" s="117">
        <v>1</v>
      </c>
      <c r="C13" s="117"/>
      <c r="D13" s="117"/>
      <c r="E13" s="118" t="s">
        <v>832</v>
      </c>
      <c r="F13" s="119" t="s">
        <v>173</v>
      </c>
      <c r="G13" s="119" t="s">
        <v>181</v>
      </c>
      <c r="H13" s="119" t="s">
        <v>181</v>
      </c>
      <c r="I13" s="119"/>
      <c r="J13" s="119" t="s">
        <v>181</v>
      </c>
      <c r="K13" s="119"/>
      <c r="L13" s="119" t="s">
        <v>182</v>
      </c>
      <c r="M13" s="119"/>
      <c r="N13" s="119"/>
      <c r="O13" s="119" t="s">
        <v>181</v>
      </c>
      <c r="P13" s="119"/>
      <c r="Q13" s="119"/>
      <c r="R13" s="119"/>
      <c r="S13" s="119"/>
      <c r="T13" s="119" t="s">
        <v>2919</v>
      </c>
      <c r="U13" s="119">
        <v>0</v>
      </c>
      <c r="V13" s="119" t="s">
        <v>29</v>
      </c>
      <c r="W13" s="119" t="s">
        <v>181</v>
      </c>
      <c r="X13" s="120" t="s">
        <v>753</v>
      </c>
      <c r="Y13" s="13"/>
    </row>
    <row r="14" spans="1:25" s="121" customFormat="1" ht="15.75" thickBot="1" x14ac:dyDescent="0.3">
      <c r="B14" s="122">
        <v>1</v>
      </c>
      <c r="C14" s="122"/>
      <c r="D14" s="122"/>
      <c r="E14" s="182" t="s">
        <v>2917</v>
      </c>
      <c r="F14" s="124" t="s">
        <v>3</v>
      </c>
      <c r="G14" s="124" t="s">
        <v>181</v>
      </c>
      <c r="H14" s="124" t="s">
        <v>181</v>
      </c>
      <c r="I14" s="124"/>
      <c r="J14" s="124" t="s">
        <v>813</v>
      </c>
      <c r="K14" s="124"/>
      <c r="L14" s="124" t="s">
        <v>181</v>
      </c>
      <c r="M14" s="124"/>
      <c r="N14" s="124"/>
      <c r="O14" s="124" t="s">
        <v>181</v>
      </c>
      <c r="P14" s="124"/>
      <c r="Q14" s="124"/>
      <c r="R14" s="124"/>
      <c r="S14" s="124"/>
      <c r="T14" s="124" t="s">
        <v>2473</v>
      </c>
      <c r="U14" s="124">
        <v>0</v>
      </c>
      <c r="V14" s="124" t="s">
        <v>181</v>
      </c>
      <c r="W14" s="124" t="s">
        <v>181</v>
      </c>
      <c r="X14" s="125"/>
      <c r="Y14" s="126"/>
    </row>
    <row r="15" spans="1:25" s="162" customFormat="1" ht="15.75" thickBot="1" x14ac:dyDescent="0.3">
      <c r="A15" s="162" t="s">
        <v>862</v>
      </c>
      <c r="B15" s="163"/>
      <c r="C15" s="163"/>
      <c r="D15" s="163"/>
      <c r="E15" s="164" t="s">
        <v>2467</v>
      </c>
      <c r="F15" s="165" t="s">
        <v>173</v>
      </c>
      <c r="G15" s="165" t="s">
        <v>181</v>
      </c>
      <c r="H15" s="165" t="s">
        <v>181</v>
      </c>
      <c r="I15" s="165" t="s">
        <v>181</v>
      </c>
      <c r="J15" s="393" t="s">
        <v>7349</v>
      </c>
      <c r="K15" s="165"/>
      <c r="L15" s="165"/>
      <c r="M15" s="165" t="s">
        <v>182</v>
      </c>
      <c r="N15" s="165"/>
      <c r="O15" s="393" t="s">
        <v>7353</v>
      </c>
      <c r="P15" s="165"/>
      <c r="Q15" s="165"/>
      <c r="R15" s="165"/>
      <c r="S15" s="165"/>
      <c r="T15" s="165" t="s">
        <v>1813</v>
      </c>
      <c r="U15" s="165" t="s">
        <v>7354</v>
      </c>
      <c r="V15" s="165"/>
      <c r="W15" s="165"/>
      <c r="X15" s="166" t="s">
        <v>7348</v>
      </c>
      <c r="Y15" s="167"/>
    </row>
    <row r="16" spans="1:25" s="1" customFormat="1" ht="15" x14ac:dyDescent="0.25">
      <c r="A16" s="1" t="s">
        <v>2468</v>
      </c>
      <c r="B16" s="117"/>
      <c r="C16" s="117">
        <v>1</v>
      </c>
      <c r="D16" s="117"/>
      <c r="E16" s="118" t="s">
        <v>7347</v>
      </c>
      <c r="F16" s="119" t="s">
        <v>173</v>
      </c>
      <c r="G16" s="119" t="s">
        <v>181</v>
      </c>
      <c r="H16" s="119"/>
      <c r="I16" s="119"/>
      <c r="J16" s="119"/>
      <c r="K16" s="119"/>
      <c r="L16" s="119"/>
      <c r="M16" s="119"/>
      <c r="N16" s="119"/>
      <c r="O16" s="119" t="s">
        <v>181</v>
      </c>
      <c r="P16" s="119"/>
      <c r="Q16" s="119"/>
      <c r="R16" s="119" t="s">
        <v>182</v>
      </c>
      <c r="S16" s="119" t="s">
        <v>29</v>
      </c>
      <c r="T16" s="119" t="s">
        <v>181</v>
      </c>
      <c r="U16" s="119"/>
      <c r="V16" s="119"/>
      <c r="W16" s="119"/>
      <c r="X16" s="120" t="s">
        <v>7342</v>
      </c>
      <c r="Y16" s="13"/>
    </row>
    <row r="17" spans="2:25" s="1" customFormat="1" ht="15" x14ac:dyDescent="0.25">
      <c r="B17" s="168"/>
      <c r="C17" s="168"/>
      <c r="D17" s="168"/>
      <c r="E17" s="169" t="s">
        <v>7344</v>
      </c>
      <c r="F17" s="170" t="s">
        <v>173</v>
      </c>
      <c r="G17" s="170" t="s">
        <v>181</v>
      </c>
      <c r="H17" s="170"/>
      <c r="I17" s="170"/>
      <c r="J17" s="170"/>
      <c r="K17" s="170"/>
      <c r="L17" s="170"/>
      <c r="M17" s="170"/>
      <c r="N17" s="170"/>
      <c r="O17" s="170" t="s">
        <v>181</v>
      </c>
      <c r="P17" s="170"/>
      <c r="Q17" s="170"/>
      <c r="R17" s="170" t="s">
        <v>182</v>
      </c>
      <c r="S17" s="170" t="s">
        <v>182</v>
      </c>
      <c r="T17" s="170" t="s">
        <v>181</v>
      </c>
      <c r="U17" s="170"/>
      <c r="V17" s="170"/>
      <c r="W17" s="170"/>
      <c r="X17" s="1" t="s">
        <v>7345</v>
      </c>
      <c r="Y17" s="13"/>
    </row>
    <row r="18" spans="2:25" s="1" customFormat="1" ht="15" x14ac:dyDescent="0.25">
      <c r="B18" s="168"/>
      <c r="C18" s="168"/>
      <c r="D18" s="168"/>
      <c r="E18" s="169" t="s">
        <v>7346</v>
      </c>
      <c r="F18" s="170" t="s">
        <v>173</v>
      </c>
      <c r="G18" s="170" t="s">
        <v>181</v>
      </c>
      <c r="H18" s="170"/>
      <c r="I18" s="170"/>
      <c r="J18" s="170"/>
      <c r="K18" s="170"/>
      <c r="L18" s="170"/>
      <c r="M18" s="170"/>
      <c r="N18" s="170"/>
      <c r="O18" s="170" t="s">
        <v>181</v>
      </c>
      <c r="P18" s="170" t="s">
        <v>182</v>
      </c>
      <c r="Q18" s="170" t="s">
        <v>29</v>
      </c>
      <c r="R18" s="170"/>
      <c r="S18" s="170"/>
      <c r="T18" s="170" t="s">
        <v>2471</v>
      </c>
      <c r="U18" s="170">
        <v>0</v>
      </c>
      <c r="V18" s="170"/>
      <c r="W18" s="170"/>
      <c r="X18" s="171" t="s">
        <v>7328</v>
      </c>
      <c r="Y18" s="13"/>
    </row>
    <row r="19" spans="2:25" s="121" customFormat="1" ht="15.75" thickBot="1" x14ac:dyDescent="0.3">
      <c r="B19" s="122"/>
      <c r="C19" s="122"/>
      <c r="D19" s="122"/>
      <c r="E19" s="123" t="s">
        <v>7343</v>
      </c>
      <c r="F19" s="124" t="s">
        <v>173</v>
      </c>
      <c r="G19" s="124" t="s">
        <v>181</v>
      </c>
      <c r="H19" s="124"/>
      <c r="I19" s="124"/>
      <c r="J19" s="124"/>
      <c r="K19" s="124"/>
      <c r="L19" s="124"/>
      <c r="M19" s="124"/>
      <c r="N19" s="124"/>
      <c r="O19" s="124" t="s">
        <v>181</v>
      </c>
      <c r="P19" s="124" t="s">
        <v>182</v>
      </c>
      <c r="Q19" s="124" t="s">
        <v>182</v>
      </c>
      <c r="R19" s="124"/>
      <c r="S19" s="124"/>
      <c r="T19" s="124" t="s">
        <v>2471</v>
      </c>
      <c r="U19" s="124">
        <v>0</v>
      </c>
      <c r="V19" s="124"/>
      <c r="W19" s="124"/>
      <c r="X19" s="125" t="s">
        <v>7327</v>
      </c>
      <c r="Y19" s="126"/>
    </row>
    <row r="20" spans="2:25" s="1" customFormat="1" ht="15" x14ac:dyDescent="0.25">
      <c r="B20" s="117"/>
      <c r="C20" s="117"/>
      <c r="D20" s="117"/>
      <c r="E20" s="118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20"/>
      <c r="Y20" s="13"/>
    </row>
    <row r="21" spans="2:25" s="1" customFormat="1" ht="15" x14ac:dyDescent="0.25">
      <c r="B21" s="6"/>
      <c r="C21" s="6"/>
      <c r="D21" s="6"/>
      <c r="E21" s="40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2"/>
      <c r="Y21" s="13"/>
    </row>
    <row r="22" spans="2:25" s="1" customFormat="1" ht="15" x14ac:dyDescent="0.25">
      <c r="B22" s="6"/>
      <c r="C22" s="6"/>
      <c r="D22" s="6"/>
      <c r="E22" s="4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2"/>
      <c r="Y22" s="13"/>
    </row>
    <row r="23" spans="2:25" s="1" customFormat="1" ht="15" x14ac:dyDescent="0.25">
      <c r="B23" s="6"/>
      <c r="C23" s="6"/>
      <c r="D23" s="6"/>
      <c r="E23" s="40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2"/>
      <c r="Y23" s="13"/>
    </row>
    <row r="24" spans="2:25" s="1" customFormat="1" ht="15" x14ac:dyDescent="0.25">
      <c r="B24" s="6"/>
      <c r="C24" s="6"/>
      <c r="D24" s="6"/>
      <c r="E24" s="40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2"/>
      <c r="Y24" s="13"/>
    </row>
    <row r="25" spans="2:25" s="1" customFormat="1" ht="15" x14ac:dyDescent="0.25">
      <c r="B25" s="6"/>
      <c r="C25" s="6"/>
      <c r="D25" s="6"/>
      <c r="E25" s="40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2"/>
      <c r="Y25" s="13"/>
    </row>
    <row r="26" spans="2:25" s="1" customFormat="1" ht="15" x14ac:dyDescent="0.25">
      <c r="B26" s="6"/>
      <c r="C26" s="6"/>
      <c r="D26" s="6"/>
      <c r="E26" s="40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2"/>
      <c r="Y26" s="13"/>
    </row>
    <row r="27" spans="2:25" s="1" customFormat="1" ht="15" x14ac:dyDescent="0.25">
      <c r="B27" s="6"/>
      <c r="C27" s="6"/>
      <c r="D27" s="6"/>
      <c r="E27" s="40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2"/>
      <c r="Y27" s="13"/>
    </row>
    <row r="28" spans="2:25" s="1" customFormat="1" ht="15" x14ac:dyDescent="0.25">
      <c r="B28" s="6"/>
      <c r="C28" s="6"/>
      <c r="D28" s="6"/>
      <c r="E28" s="40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2"/>
      <c r="Y28" s="13"/>
    </row>
    <row r="29" spans="2:25" s="1" customFormat="1" ht="15" x14ac:dyDescent="0.25">
      <c r="B29" s="6"/>
      <c r="C29" s="6"/>
      <c r="D29" s="6"/>
      <c r="E29" s="40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2"/>
      <c r="Y29" s="13"/>
    </row>
    <row r="30" spans="2:25" s="1" customFormat="1" ht="15" x14ac:dyDescent="0.25">
      <c r="B30" s="6"/>
      <c r="C30" s="6"/>
      <c r="D30" s="6"/>
      <c r="E30" s="4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2"/>
      <c r="Y30" s="13"/>
    </row>
    <row r="31" spans="2:25" s="1" customFormat="1" ht="15" x14ac:dyDescent="0.25">
      <c r="B31" s="6"/>
      <c r="C31" s="6"/>
      <c r="D31" s="6"/>
      <c r="E31" s="40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2"/>
      <c r="Y31" s="13"/>
    </row>
    <row r="32" spans="2:25" s="1" customFormat="1" ht="15" x14ac:dyDescent="0.25">
      <c r="B32" s="6"/>
      <c r="C32" s="6"/>
      <c r="D32" s="6"/>
      <c r="E32" s="40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2"/>
      <c r="Y32" s="13"/>
    </row>
    <row r="33" spans="2:25" s="1" customFormat="1" ht="15" x14ac:dyDescent="0.25">
      <c r="B33" s="6"/>
      <c r="C33" s="6"/>
      <c r="D33" s="6"/>
      <c r="E33" s="40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2"/>
      <c r="Y33" s="13"/>
    </row>
    <row r="34" spans="2:25" s="1" customFormat="1" ht="15" x14ac:dyDescent="0.25">
      <c r="B34" s="6"/>
      <c r="C34" s="6"/>
      <c r="D34" s="6"/>
      <c r="E34" s="40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2"/>
      <c r="Y34" s="13"/>
    </row>
    <row r="35" spans="2:25" s="1" customFormat="1" ht="15" x14ac:dyDescent="0.25">
      <c r="B35" s="6"/>
      <c r="C35" s="6"/>
      <c r="D35" s="6"/>
      <c r="E35" s="40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2"/>
      <c r="Y35" s="13"/>
    </row>
    <row r="36" spans="2:25" s="1" customFormat="1" ht="15" x14ac:dyDescent="0.25">
      <c r="B36" s="6"/>
      <c r="C36" s="6"/>
      <c r="D36" s="6"/>
      <c r="E36" s="40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2"/>
      <c r="Y36" s="13"/>
    </row>
    <row r="37" spans="2:25" s="1" customFormat="1" ht="15" x14ac:dyDescent="0.25">
      <c r="B37" s="6"/>
      <c r="C37" s="6"/>
      <c r="D37" s="6"/>
      <c r="E37" s="40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2"/>
      <c r="Y37" s="13"/>
    </row>
    <row r="38" spans="2:25" s="1" customFormat="1" ht="15" x14ac:dyDescent="0.25">
      <c r="B38" s="6"/>
      <c r="C38" s="6"/>
      <c r="D38" s="6"/>
      <c r="E38" s="40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2"/>
      <c r="Y38" s="13"/>
    </row>
    <row r="39" spans="2:25" x14ac:dyDescent="0.2">
      <c r="B39" s="15"/>
      <c r="C39" s="15"/>
      <c r="D39" s="15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/>
    </row>
    <row r="40" spans="2:25" x14ac:dyDescent="0.2">
      <c r="B40" s="15"/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/>
    </row>
    <row r="41" spans="2:25" x14ac:dyDescent="0.2">
      <c r="B41" s="15"/>
      <c r="C41" s="15"/>
      <c r="D41" s="15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/>
    </row>
    <row r="42" spans="2:25" x14ac:dyDescent="0.2">
      <c r="B42" s="15"/>
      <c r="C42" s="15"/>
      <c r="D42" s="15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/>
    </row>
    <row r="43" spans="2:25" x14ac:dyDescent="0.2">
      <c r="B43" s="15"/>
      <c r="C43" s="15"/>
      <c r="D43" s="15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/>
    </row>
    <row r="44" spans="2:25" x14ac:dyDescent="0.2">
      <c r="B44" s="15"/>
      <c r="C44" s="15"/>
      <c r="D44" s="15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/>
    </row>
    <row r="45" spans="2:25" x14ac:dyDescent="0.2">
      <c r="B45" s="15"/>
      <c r="C45" s="15"/>
      <c r="D45" s="1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/>
    </row>
    <row r="46" spans="2:25" x14ac:dyDescent="0.2">
      <c r="B46" s="15"/>
      <c r="C46" s="15"/>
      <c r="D46" s="15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/>
    </row>
    <row r="47" spans="2:25" x14ac:dyDescent="0.2">
      <c r="B47" s="15"/>
      <c r="C47" s="15"/>
      <c r="D47" s="15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/>
    </row>
    <row r="48" spans="2:25" x14ac:dyDescent="0.2">
      <c r="B48" s="15"/>
      <c r="C48" s="15"/>
      <c r="D48" s="15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/>
    </row>
    <row r="49" spans="2:25" x14ac:dyDescent="0.2">
      <c r="B49" s="15"/>
      <c r="C49" s="15"/>
      <c r="D49" s="15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/>
    </row>
    <row r="50" spans="2:25" x14ac:dyDescent="0.2">
      <c r="B50" s="15"/>
      <c r="C50" s="15"/>
      <c r="D50" s="15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/>
    </row>
    <row r="51" spans="2:25" x14ac:dyDescent="0.2">
      <c r="B51" s="15"/>
      <c r="C51" s="15"/>
      <c r="D51" s="15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/>
    </row>
    <row r="52" spans="2:25" x14ac:dyDescent="0.2">
      <c r="B52" s="15"/>
      <c r="C52" s="15"/>
      <c r="D52" s="15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/>
    </row>
    <row r="53" spans="2:25" x14ac:dyDescent="0.2">
      <c r="B53" s="15"/>
      <c r="C53" s="15"/>
      <c r="D53" s="15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/>
    </row>
    <row r="54" spans="2:25" x14ac:dyDescent="0.2">
      <c r="B54" s="15"/>
      <c r="C54" s="15"/>
      <c r="D54" s="15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/>
    </row>
    <row r="55" spans="2:25" x14ac:dyDescent="0.2">
      <c r="B55" s="15"/>
      <c r="C55" s="15"/>
      <c r="D55" s="15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/>
    </row>
    <row r="56" spans="2:25" x14ac:dyDescent="0.2">
      <c r="B56" s="15"/>
      <c r="C56" s="15"/>
      <c r="D56" s="15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/>
    </row>
    <row r="57" spans="2:25" x14ac:dyDescent="0.2">
      <c r="B57" s="15"/>
      <c r="C57" s="15"/>
      <c r="D57" s="15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/>
    </row>
    <row r="58" spans="2:25" x14ac:dyDescent="0.2">
      <c r="B58" s="15"/>
      <c r="C58" s="15"/>
      <c r="D58" s="15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/>
    </row>
    <row r="59" spans="2:25" x14ac:dyDescent="0.2">
      <c r="B59" s="15"/>
      <c r="C59" s="15"/>
      <c r="D59" s="15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/>
    </row>
    <row r="60" spans="2:25" x14ac:dyDescent="0.2">
      <c r="B60" s="15"/>
      <c r="C60" s="15"/>
      <c r="D60" s="15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/>
    </row>
    <row r="61" spans="2:25" x14ac:dyDescent="0.2">
      <c r="B61" s="15"/>
      <c r="C61" s="15"/>
      <c r="D61" s="15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/>
    </row>
    <row r="62" spans="2:25" x14ac:dyDescent="0.2">
      <c r="B62" s="15"/>
      <c r="C62" s="15"/>
      <c r="D62" s="15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/>
    </row>
    <row r="63" spans="2:25" x14ac:dyDescent="0.2">
      <c r="B63" s="15"/>
      <c r="C63" s="15"/>
      <c r="D63" s="15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/>
    </row>
    <row r="64" spans="2:25" x14ac:dyDescent="0.2">
      <c r="B64" s="15"/>
      <c r="C64" s="15"/>
      <c r="D64" s="15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/>
    </row>
    <row r="65" spans="2:25" x14ac:dyDescent="0.2">
      <c r="B65" s="15"/>
      <c r="C65" s="15"/>
      <c r="D65" s="15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/>
    </row>
    <row r="66" spans="2:25" x14ac:dyDescent="0.2">
      <c r="B66" s="15"/>
      <c r="C66" s="15"/>
      <c r="D66" s="15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/>
    </row>
    <row r="67" spans="2:25" x14ac:dyDescent="0.2">
      <c r="B67" s="15"/>
      <c r="C67" s="15"/>
      <c r="D67" s="15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/>
    </row>
    <row r="68" spans="2:25" x14ac:dyDescent="0.2">
      <c r="B68" s="15"/>
      <c r="C68" s="15"/>
      <c r="D68" s="15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/>
    </row>
    <row r="69" spans="2:25" x14ac:dyDescent="0.2">
      <c r="B69" s="15"/>
      <c r="C69" s="15"/>
      <c r="D69" s="15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/>
    </row>
    <row r="70" spans="2:25" x14ac:dyDescent="0.2">
      <c r="B70" s="15"/>
      <c r="C70" s="15"/>
      <c r="D70" s="15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/>
    </row>
    <row r="71" spans="2:25" x14ac:dyDescent="0.2">
      <c r="B71" s="15"/>
      <c r="C71" s="15"/>
      <c r="D71" s="15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/>
    </row>
  </sheetData>
  <mergeCells count="7">
    <mergeCell ref="X2:X3"/>
    <mergeCell ref="K1:N1"/>
    <mergeCell ref="B2:D3"/>
    <mergeCell ref="E2:E3"/>
    <mergeCell ref="H2:H3"/>
    <mergeCell ref="L2:L3"/>
    <mergeCell ref="N2:N3"/>
  </mergeCells>
  <hyperlinks>
    <hyperlink ref="T3" location="CL_UNIT!A1" display="UNIT_MEASURE"/>
    <hyperlink ref="K3" location="CL_AIRPOL!A1" display="AIRPOL"/>
    <hyperlink ref="I3" location="CL_INTERACTOR!A1" display="INTERACTORS"/>
    <hyperlink ref="J3" location="CL_BRIDGE_ITEM!A1" display="BRIDGE_ITEM"/>
    <hyperlink ref="F3" location="CL_DEMAND_PROD!A1" display="DEMAND_PROD"/>
    <hyperlink ref="G3" location="CL_ACCOUNT_ENTRY!A1" display="ACCOUNTING_ENTRY"/>
    <hyperlink ref="H2:H3" location="CL_AREA!A1" display="COUNTERPART_AREA"/>
    <hyperlink ref="L2:L3" location="CL_MATERIAL!A1" display="MATERIAL"/>
    <hyperlink ref="M3" location="CL_WATER_FLOWS!A1" display="WATER_FLOWS"/>
    <hyperlink ref="N2:N3" location="CL_ENERGY_FLOWS!A1" display="ENERGY_FLOWS"/>
    <hyperlink ref="O3" location="CL_NA_STO!A1" display="STO"/>
    <hyperlink ref="P3" location="CL_LAND_COVER!A1" display="LAND_COVER"/>
    <hyperlink ref="Q3" location="CL_LAND_COVER!A1" display="LAND_COVER_TO"/>
    <hyperlink ref="R3" location="CL_LAND_USE!A1" display="LAND_USE"/>
    <hyperlink ref="U3" location="CL_UNIT_MULT!A1" display="UNIT_MULT"/>
    <hyperlink ref="V3" location="CL_PRODUCT!A1" display="PRODUCT"/>
    <hyperlink ref="W3" location="CL_SECTOR!A1" display="SECTOR"/>
    <hyperlink ref="S3" location="CL_LAND_USE!A1" display="LAND_USE"/>
  </hyperlink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K20"/>
  <sheetViews>
    <sheetView zoomScale="145" zoomScaleNormal="145" workbookViewId="0">
      <pane xSplit="1" topLeftCell="B1" activePane="topRight" state="frozen"/>
      <selection activeCell="A2" sqref="A2:B8"/>
      <selection pane="topRight" activeCell="D8" sqref="D8"/>
    </sheetView>
  </sheetViews>
  <sheetFormatPr defaultRowHeight="11.25" x14ac:dyDescent="0.2"/>
  <cols>
    <col min="1" max="1" width="8.6640625" style="4" bestFit="1" customWidth="1"/>
    <col min="2" max="2" width="22.83203125" style="4" bestFit="1" customWidth="1"/>
    <col min="3" max="7" width="9.33203125" style="4"/>
    <col min="8" max="8" width="9.1640625" style="4" customWidth="1"/>
    <col min="9" max="254" width="9.33203125" style="4"/>
    <col min="255" max="255" width="8.6640625" style="4" bestFit="1" customWidth="1"/>
    <col min="256" max="256" width="22.83203125" style="4" bestFit="1" customWidth="1"/>
    <col min="257" max="510" width="9.33203125" style="4"/>
    <col min="511" max="511" width="8.6640625" style="4" bestFit="1" customWidth="1"/>
    <col min="512" max="512" width="22.83203125" style="4" bestFit="1" customWidth="1"/>
    <col min="513" max="766" width="9.33203125" style="4"/>
    <col min="767" max="767" width="8.6640625" style="4" bestFit="1" customWidth="1"/>
    <col min="768" max="768" width="22.83203125" style="4" bestFit="1" customWidth="1"/>
    <col min="769" max="1022" width="9.33203125" style="4"/>
    <col min="1023" max="1023" width="8.6640625" style="4" bestFit="1" customWidth="1"/>
    <col min="1024" max="1024" width="22.83203125" style="4" bestFit="1" customWidth="1"/>
    <col min="1025" max="1278" width="9.33203125" style="4"/>
    <col min="1279" max="1279" width="8.6640625" style="4" bestFit="1" customWidth="1"/>
    <col min="1280" max="1280" width="22.83203125" style="4" bestFit="1" customWidth="1"/>
    <col min="1281" max="1534" width="9.33203125" style="4"/>
    <col min="1535" max="1535" width="8.6640625" style="4" bestFit="1" customWidth="1"/>
    <col min="1536" max="1536" width="22.83203125" style="4" bestFit="1" customWidth="1"/>
    <col min="1537" max="1790" width="9.33203125" style="4"/>
    <col min="1791" max="1791" width="8.6640625" style="4" bestFit="1" customWidth="1"/>
    <col min="1792" max="1792" width="22.83203125" style="4" bestFit="1" customWidth="1"/>
    <col min="1793" max="2046" width="9.33203125" style="4"/>
    <col min="2047" max="2047" width="8.6640625" style="4" bestFit="1" customWidth="1"/>
    <col min="2048" max="2048" width="22.83203125" style="4" bestFit="1" customWidth="1"/>
    <col min="2049" max="2302" width="9.33203125" style="4"/>
    <col min="2303" max="2303" width="8.6640625" style="4" bestFit="1" customWidth="1"/>
    <col min="2304" max="2304" width="22.83203125" style="4" bestFit="1" customWidth="1"/>
    <col min="2305" max="2558" width="9.33203125" style="4"/>
    <col min="2559" max="2559" width="8.6640625" style="4" bestFit="1" customWidth="1"/>
    <col min="2560" max="2560" width="22.83203125" style="4" bestFit="1" customWidth="1"/>
    <col min="2561" max="2814" width="9.33203125" style="4"/>
    <col min="2815" max="2815" width="8.6640625" style="4" bestFit="1" customWidth="1"/>
    <col min="2816" max="2816" width="22.83203125" style="4" bestFit="1" customWidth="1"/>
    <col min="2817" max="3070" width="9.33203125" style="4"/>
    <col min="3071" max="3071" width="8.6640625" style="4" bestFit="1" customWidth="1"/>
    <col min="3072" max="3072" width="22.83203125" style="4" bestFit="1" customWidth="1"/>
    <col min="3073" max="3326" width="9.33203125" style="4"/>
    <col min="3327" max="3327" width="8.6640625" style="4" bestFit="1" customWidth="1"/>
    <col min="3328" max="3328" width="22.83203125" style="4" bestFit="1" customWidth="1"/>
    <col min="3329" max="3582" width="9.33203125" style="4"/>
    <col min="3583" max="3583" width="8.6640625" style="4" bestFit="1" customWidth="1"/>
    <col min="3584" max="3584" width="22.83203125" style="4" bestFit="1" customWidth="1"/>
    <col min="3585" max="3838" width="9.33203125" style="4"/>
    <col min="3839" max="3839" width="8.6640625" style="4" bestFit="1" customWidth="1"/>
    <col min="3840" max="3840" width="22.83203125" style="4" bestFit="1" customWidth="1"/>
    <col min="3841" max="4094" width="9.33203125" style="4"/>
    <col min="4095" max="4095" width="8.6640625" style="4" bestFit="1" customWidth="1"/>
    <col min="4096" max="4096" width="22.83203125" style="4" bestFit="1" customWidth="1"/>
    <col min="4097" max="4350" width="9.33203125" style="4"/>
    <col min="4351" max="4351" width="8.6640625" style="4" bestFit="1" customWidth="1"/>
    <col min="4352" max="4352" width="22.83203125" style="4" bestFit="1" customWidth="1"/>
    <col min="4353" max="4606" width="9.33203125" style="4"/>
    <col min="4607" max="4607" width="8.6640625" style="4" bestFit="1" customWidth="1"/>
    <col min="4608" max="4608" width="22.83203125" style="4" bestFit="1" customWidth="1"/>
    <col min="4609" max="4862" width="9.33203125" style="4"/>
    <col min="4863" max="4863" width="8.6640625" style="4" bestFit="1" customWidth="1"/>
    <col min="4864" max="4864" width="22.83203125" style="4" bestFit="1" customWidth="1"/>
    <col min="4865" max="5118" width="9.33203125" style="4"/>
    <col min="5119" max="5119" width="8.6640625" style="4" bestFit="1" customWidth="1"/>
    <col min="5120" max="5120" width="22.83203125" style="4" bestFit="1" customWidth="1"/>
    <col min="5121" max="5374" width="9.33203125" style="4"/>
    <col min="5375" max="5375" width="8.6640625" style="4" bestFit="1" customWidth="1"/>
    <col min="5376" max="5376" width="22.83203125" style="4" bestFit="1" customWidth="1"/>
    <col min="5377" max="5630" width="9.33203125" style="4"/>
    <col min="5631" max="5631" width="8.6640625" style="4" bestFit="1" customWidth="1"/>
    <col min="5632" max="5632" width="22.83203125" style="4" bestFit="1" customWidth="1"/>
    <col min="5633" max="5886" width="9.33203125" style="4"/>
    <col min="5887" max="5887" width="8.6640625" style="4" bestFit="1" customWidth="1"/>
    <col min="5888" max="5888" width="22.83203125" style="4" bestFit="1" customWidth="1"/>
    <col min="5889" max="6142" width="9.33203125" style="4"/>
    <col min="6143" max="6143" width="8.6640625" style="4" bestFit="1" customWidth="1"/>
    <col min="6144" max="6144" width="22.83203125" style="4" bestFit="1" customWidth="1"/>
    <col min="6145" max="6398" width="9.33203125" style="4"/>
    <col min="6399" max="6399" width="8.6640625" style="4" bestFit="1" customWidth="1"/>
    <col min="6400" max="6400" width="22.83203125" style="4" bestFit="1" customWidth="1"/>
    <col min="6401" max="6654" width="9.33203125" style="4"/>
    <col min="6655" max="6655" width="8.6640625" style="4" bestFit="1" customWidth="1"/>
    <col min="6656" max="6656" width="22.83203125" style="4" bestFit="1" customWidth="1"/>
    <col min="6657" max="6910" width="9.33203125" style="4"/>
    <col min="6911" max="6911" width="8.6640625" style="4" bestFit="1" customWidth="1"/>
    <col min="6912" max="6912" width="22.83203125" style="4" bestFit="1" customWidth="1"/>
    <col min="6913" max="7166" width="9.33203125" style="4"/>
    <col min="7167" max="7167" width="8.6640625" style="4" bestFit="1" customWidth="1"/>
    <col min="7168" max="7168" width="22.83203125" style="4" bestFit="1" customWidth="1"/>
    <col min="7169" max="7422" width="9.33203125" style="4"/>
    <col min="7423" max="7423" width="8.6640625" style="4" bestFit="1" customWidth="1"/>
    <col min="7424" max="7424" width="22.83203125" style="4" bestFit="1" customWidth="1"/>
    <col min="7425" max="7678" width="9.33203125" style="4"/>
    <col min="7679" max="7679" width="8.6640625" style="4" bestFit="1" customWidth="1"/>
    <col min="7680" max="7680" width="22.83203125" style="4" bestFit="1" customWidth="1"/>
    <col min="7681" max="7934" width="9.33203125" style="4"/>
    <col min="7935" max="7935" width="8.6640625" style="4" bestFit="1" customWidth="1"/>
    <col min="7936" max="7936" width="22.83203125" style="4" bestFit="1" customWidth="1"/>
    <col min="7937" max="8190" width="9.33203125" style="4"/>
    <col min="8191" max="8191" width="8.6640625" style="4" bestFit="1" customWidth="1"/>
    <col min="8192" max="8192" width="22.83203125" style="4" bestFit="1" customWidth="1"/>
    <col min="8193" max="8446" width="9.33203125" style="4"/>
    <col min="8447" max="8447" width="8.6640625" style="4" bestFit="1" customWidth="1"/>
    <col min="8448" max="8448" width="22.83203125" style="4" bestFit="1" customWidth="1"/>
    <col min="8449" max="8702" width="9.33203125" style="4"/>
    <col min="8703" max="8703" width="8.6640625" style="4" bestFit="1" customWidth="1"/>
    <col min="8704" max="8704" width="22.83203125" style="4" bestFit="1" customWidth="1"/>
    <col min="8705" max="8958" width="9.33203125" style="4"/>
    <col min="8959" max="8959" width="8.6640625" style="4" bestFit="1" customWidth="1"/>
    <col min="8960" max="8960" width="22.83203125" style="4" bestFit="1" customWidth="1"/>
    <col min="8961" max="9214" width="9.33203125" style="4"/>
    <col min="9215" max="9215" width="8.6640625" style="4" bestFit="1" customWidth="1"/>
    <col min="9216" max="9216" width="22.83203125" style="4" bestFit="1" customWidth="1"/>
    <col min="9217" max="9470" width="9.33203125" style="4"/>
    <col min="9471" max="9471" width="8.6640625" style="4" bestFit="1" customWidth="1"/>
    <col min="9472" max="9472" width="22.83203125" style="4" bestFit="1" customWidth="1"/>
    <col min="9473" max="9726" width="9.33203125" style="4"/>
    <col min="9727" max="9727" width="8.6640625" style="4" bestFit="1" customWidth="1"/>
    <col min="9728" max="9728" width="22.83203125" style="4" bestFit="1" customWidth="1"/>
    <col min="9729" max="9982" width="9.33203125" style="4"/>
    <col min="9983" max="9983" width="8.6640625" style="4" bestFit="1" customWidth="1"/>
    <col min="9984" max="9984" width="22.83203125" style="4" bestFit="1" customWidth="1"/>
    <col min="9985" max="10238" width="9.33203125" style="4"/>
    <col min="10239" max="10239" width="8.6640625" style="4" bestFit="1" customWidth="1"/>
    <col min="10240" max="10240" width="22.83203125" style="4" bestFit="1" customWidth="1"/>
    <col min="10241" max="10494" width="9.33203125" style="4"/>
    <col min="10495" max="10495" width="8.6640625" style="4" bestFit="1" customWidth="1"/>
    <col min="10496" max="10496" width="22.83203125" style="4" bestFit="1" customWidth="1"/>
    <col min="10497" max="10750" width="9.33203125" style="4"/>
    <col min="10751" max="10751" width="8.6640625" style="4" bestFit="1" customWidth="1"/>
    <col min="10752" max="10752" width="22.83203125" style="4" bestFit="1" customWidth="1"/>
    <col min="10753" max="11006" width="9.33203125" style="4"/>
    <col min="11007" max="11007" width="8.6640625" style="4" bestFit="1" customWidth="1"/>
    <col min="11008" max="11008" width="22.83203125" style="4" bestFit="1" customWidth="1"/>
    <col min="11009" max="11262" width="9.33203125" style="4"/>
    <col min="11263" max="11263" width="8.6640625" style="4" bestFit="1" customWidth="1"/>
    <col min="11264" max="11264" width="22.83203125" style="4" bestFit="1" customWidth="1"/>
    <col min="11265" max="11518" width="9.33203125" style="4"/>
    <col min="11519" max="11519" width="8.6640625" style="4" bestFit="1" customWidth="1"/>
    <col min="11520" max="11520" width="22.83203125" style="4" bestFit="1" customWidth="1"/>
    <col min="11521" max="11774" width="9.33203125" style="4"/>
    <col min="11775" max="11775" width="8.6640625" style="4" bestFit="1" customWidth="1"/>
    <col min="11776" max="11776" width="22.83203125" style="4" bestFit="1" customWidth="1"/>
    <col min="11777" max="12030" width="9.33203125" style="4"/>
    <col min="12031" max="12031" width="8.6640625" style="4" bestFit="1" customWidth="1"/>
    <col min="12032" max="12032" width="22.83203125" style="4" bestFit="1" customWidth="1"/>
    <col min="12033" max="12286" width="9.33203125" style="4"/>
    <col min="12287" max="12287" width="8.6640625" style="4" bestFit="1" customWidth="1"/>
    <col min="12288" max="12288" width="22.83203125" style="4" bestFit="1" customWidth="1"/>
    <col min="12289" max="12542" width="9.33203125" style="4"/>
    <col min="12543" max="12543" width="8.6640625" style="4" bestFit="1" customWidth="1"/>
    <col min="12544" max="12544" width="22.83203125" style="4" bestFit="1" customWidth="1"/>
    <col min="12545" max="12798" width="9.33203125" style="4"/>
    <col min="12799" max="12799" width="8.6640625" style="4" bestFit="1" customWidth="1"/>
    <col min="12800" max="12800" width="22.83203125" style="4" bestFit="1" customWidth="1"/>
    <col min="12801" max="13054" width="9.33203125" style="4"/>
    <col min="13055" max="13055" width="8.6640625" style="4" bestFit="1" customWidth="1"/>
    <col min="13056" max="13056" width="22.83203125" style="4" bestFit="1" customWidth="1"/>
    <col min="13057" max="13310" width="9.33203125" style="4"/>
    <col min="13311" max="13311" width="8.6640625" style="4" bestFit="1" customWidth="1"/>
    <col min="13312" max="13312" width="22.83203125" style="4" bestFit="1" customWidth="1"/>
    <col min="13313" max="13566" width="9.33203125" style="4"/>
    <col min="13567" max="13567" width="8.6640625" style="4" bestFit="1" customWidth="1"/>
    <col min="13568" max="13568" width="22.83203125" style="4" bestFit="1" customWidth="1"/>
    <col min="13569" max="13822" width="9.33203125" style="4"/>
    <col min="13823" max="13823" width="8.6640625" style="4" bestFit="1" customWidth="1"/>
    <col min="13824" max="13824" width="22.83203125" style="4" bestFit="1" customWidth="1"/>
    <col min="13825" max="14078" width="9.33203125" style="4"/>
    <col min="14079" max="14079" width="8.6640625" style="4" bestFit="1" customWidth="1"/>
    <col min="14080" max="14080" width="22.83203125" style="4" bestFit="1" customWidth="1"/>
    <col min="14081" max="14334" width="9.33203125" style="4"/>
    <col min="14335" max="14335" width="8.6640625" style="4" bestFit="1" customWidth="1"/>
    <col min="14336" max="14336" width="22.83203125" style="4" bestFit="1" customWidth="1"/>
    <col min="14337" max="14590" width="9.33203125" style="4"/>
    <col min="14591" max="14591" width="8.6640625" style="4" bestFit="1" customWidth="1"/>
    <col min="14592" max="14592" width="22.83203125" style="4" bestFit="1" customWidth="1"/>
    <col min="14593" max="14846" width="9.33203125" style="4"/>
    <col min="14847" max="14847" width="8.6640625" style="4" bestFit="1" customWidth="1"/>
    <col min="14848" max="14848" width="22.83203125" style="4" bestFit="1" customWidth="1"/>
    <col min="14849" max="15102" width="9.33203125" style="4"/>
    <col min="15103" max="15103" width="8.6640625" style="4" bestFit="1" customWidth="1"/>
    <col min="15104" max="15104" width="22.83203125" style="4" bestFit="1" customWidth="1"/>
    <col min="15105" max="15358" width="9.33203125" style="4"/>
    <col min="15359" max="15359" width="8.6640625" style="4" bestFit="1" customWidth="1"/>
    <col min="15360" max="15360" width="22.83203125" style="4" bestFit="1" customWidth="1"/>
    <col min="15361" max="15614" width="9.33203125" style="4"/>
    <col min="15615" max="15615" width="8.6640625" style="4" bestFit="1" customWidth="1"/>
    <col min="15616" max="15616" width="22.83203125" style="4" bestFit="1" customWidth="1"/>
    <col min="15617" max="15870" width="9.33203125" style="4"/>
    <col min="15871" max="15871" width="8.6640625" style="4" bestFit="1" customWidth="1"/>
    <col min="15872" max="15872" width="22.83203125" style="4" bestFit="1" customWidth="1"/>
    <col min="15873" max="16126" width="9.33203125" style="4"/>
    <col min="16127" max="16127" width="8.6640625" style="4" bestFit="1" customWidth="1"/>
    <col min="16128" max="16128" width="22.83203125" style="4" bestFit="1" customWidth="1"/>
    <col min="16129" max="16384" width="9.33203125" style="4"/>
  </cols>
  <sheetData>
    <row r="1" spans="1:11" s="310" customFormat="1" x14ac:dyDescent="0.2">
      <c r="A1" s="300" t="s">
        <v>6</v>
      </c>
      <c r="B1" s="300" t="s">
        <v>11</v>
      </c>
      <c r="D1" s="302" t="s">
        <v>53</v>
      </c>
      <c r="E1" s="311" t="s">
        <v>52</v>
      </c>
      <c r="F1" s="302" t="s">
        <v>54</v>
      </c>
      <c r="G1" s="303" t="s">
        <v>872</v>
      </c>
      <c r="I1" s="310">
        <f>MIN(J:J)</f>
        <v>1</v>
      </c>
      <c r="J1" s="302" t="s">
        <v>57</v>
      </c>
      <c r="K1" s="310">
        <f>MAX(J:J)</f>
        <v>1</v>
      </c>
    </row>
    <row r="2" spans="1:11" x14ac:dyDescent="0.2">
      <c r="A2" s="4" t="s">
        <v>3</v>
      </c>
      <c r="B2" s="4" t="s">
        <v>6877</v>
      </c>
      <c r="J2" s="306">
        <f>LEN(TRIM(A2))</f>
        <v>1</v>
      </c>
    </row>
    <row r="3" spans="1:11" x14ac:dyDescent="0.2">
      <c r="A3" s="4" t="s">
        <v>173</v>
      </c>
      <c r="B3" s="4" t="s">
        <v>6878</v>
      </c>
      <c r="J3" s="306"/>
    </row>
    <row r="4" spans="1:11" x14ac:dyDescent="0.2">
      <c r="I4" s="15"/>
      <c r="J4" s="306"/>
    </row>
    <row r="5" spans="1:11" x14ac:dyDescent="0.2">
      <c r="I5" s="15"/>
      <c r="J5" s="306"/>
    </row>
    <row r="6" spans="1:11" x14ac:dyDescent="0.2">
      <c r="I6" s="15"/>
      <c r="J6" s="306"/>
    </row>
    <row r="7" spans="1:11" x14ac:dyDescent="0.2">
      <c r="I7" s="15"/>
      <c r="J7" s="306"/>
    </row>
    <row r="8" spans="1:11" x14ac:dyDescent="0.2">
      <c r="I8" s="15"/>
      <c r="J8" s="306"/>
    </row>
    <row r="9" spans="1:11" x14ac:dyDescent="0.2">
      <c r="I9" s="15"/>
      <c r="J9" s="306"/>
    </row>
    <row r="10" spans="1:11" x14ac:dyDescent="0.2">
      <c r="I10" s="15"/>
      <c r="J10" s="306"/>
    </row>
    <row r="11" spans="1:11" x14ac:dyDescent="0.2">
      <c r="I11" s="15"/>
      <c r="J11" s="306"/>
    </row>
    <row r="12" spans="1:11" x14ac:dyDescent="0.2">
      <c r="I12" s="15"/>
      <c r="J12" s="306"/>
    </row>
    <row r="13" spans="1:11" x14ac:dyDescent="0.2">
      <c r="I13" s="15"/>
      <c r="J13" s="306"/>
    </row>
    <row r="14" spans="1:11" x14ac:dyDescent="0.2">
      <c r="I14" s="15"/>
      <c r="J14" s="306"/>
    </row>
    <row r="15" spans="1:11" x14ac:dyDescent="0.2">
      <c r="I15" s="15"/>
      <c r="J15" s="306"/>
    </row>
    <row r="16" spans="1:11" x14ac:dyDescent="0.2">
      <c r="I16" s="15"/>
      <c r="J16" s="306"/>
    </row>
    <row r="17" spans="9:10" x14ac:dyDescent="0.2">
      <c r="I17" s="15"/>
      <c r="J17" s="306"/>
    </row>
    <row r="18" spans="9:10" x14ac:dyDescent="0.2">
      <c r="I18" s="15"/>
      <c r="J18" s="306"/>
    </row>
    <row r="19" spans="9:10" x14ac:dyDescent="0.2">
      <c r="I19" s="15"/>
      <c r="J19" s="306"/>
    </row>
    <row r="20" spans="9:10" x14ac:dyDescent="0.2">
      <c r="I20" s="15"/>
      <c r="J20" s="306"/>
    </row>
  </sheetData>
  <autoFilter ref="A1:B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8"/>
  <sheetViews>
    <sheetView zoomScale="130" zoomScaleNormal="130" workbookViewId="0">
      <pane xSplit="1" topLeftCell="B1" activePane="topRight" state="frozen"/>
      <selection pane="topRight" activeCell="B26" sqref="B26"/>
    </sheetView>
  </sheetViews>
  <sheetFormatPr defaultColWidth="10.6640625" defaultRowHeight="11.25" x14ac:dyDescent="0.2"/>
  <cols>
    <col min="1" max="1" width="8.6640625" style="305" bestFit="1" customWidth="1"/>
    <col min="2" max="2" width="38.6640625" style="306" bestFit="1" customWidth="1"/>
    <col min="3" max="3" width="13" style="307" bestFit="1" customWidth="1"/>
    <col min="4" max="4" width="10.6640625" style="306"/>
    <col min="5" max="5" width="32.6640625" style="306" customWidth="1"/>
    <col min="6" max="6" width="7.6640625" style="306" bestFit="1" customWidth="1"/>
    <col min="7" max="7" width="8.5" style="306" bestFit="1" customWidth="1"/>
    <col min="8" max="11" width="10.6640625" style="306"/>
    <col min="12" max="12" width="7.6640625" style="306" bestFit="1" customWidth="1"/>
    <col min="13" max="256" width="10.6640625" style="306"/>
    <col min="257" max="257" width="8.6640625" style="306" bestFit="1" customWidth="1"/>
    <col min="258" max="258" width="38.6640625" style="306" bestFit="1" customWidth="1"/>
    <col min="259" max="259" width="13" style="306" bestFit="1" customWidth="1"/>
    <col min="260" max="261" width="10.6640625" style="306"/>
    <col min="262" max="262" width="3.83203125" style="306" bestFit="1" customWidth="1"/>
    <col min="263" max="263" width="8.5" style="306" bestFit="1" customWidth="1"/>
    <col min="264" max="267" width="10.6640625" style="306"/>
    <col min="268" max="268" width="7.6640625" style="306" bestFit="1" customWidth="1"/>
    <col min="269" max="512" width="10.6640625" style="306"/>
    <col min="513" max="513" width="8.6640625" style="306" bestFit="1" customWidth="1"/>
    <col min="514" max="514" width="38.6640625" style="306" bestFit="1" customWidth="1"/>
    <col min="515" max="515" width="13" style="306" bestFit="1" customWidth="1"/>
    <col min="516" max="517" width="10.6640625" style="306"/>
    <col min="518" max="518" width="3.83203125" style="306" bestFit="1" customWidth="1"/>
    <col min="519" max="519" width="8.5" style="306" bestFit="1" customWidth="1"/>
    <col min="520" max="523" width="10.6640625" style="306"/>
    <col min="524" max="524" width="7.6640625" style="306" bestFit="1" customWidth="1"/>
    <col min="525" max="768" width="10.6640625" style="306"/>
    <col min="769" max="769" width="8.6640625" style="306" bestFit="1" customWidth="1"/>
    <col min="770" max="770" width="38.6640625" style="306" bestFit="1" customWidth="1"/>
    <col min="771" max="771" width="13" style="306" bestFit="1" customWidth="1"/>
    <col min="772" max="773" width="10.6640625" style="306"/>
    <col min="774" max="774" width="3.83203125" style="306" bestFit="1" customWidth="1"/>
    <col min="775" max="775" width="8.5" style="306" bestFit="1" customWidth="1"/>
    <col min="776" max="779" width="10.6640625" style="306"/>
    <col min="780" max="780" width="7.6640625" style="306" bestFit="1" customWidth="1"/>
    <col min="781" max="1024" width="10.6640625" style="306"/>
    <col min="1025" max="1025" width="8.6640625" style="306" bestFit="1" customWidth="1"/>
    <col min="1026" max="1026" width="38.6640625" style="306" bestFit="1" customWidth="1"/>
    <col min="1027" max="1027" width="13" style="306" bestFit="1" customWidth="1"/>
    <col min="1028" max="1029" width="10.6640625" style="306"/>
    <col min="1030" max="1030" width="3.83203125" style="306" bestFit="1" customWidth="1"/>
    <col min="1031" max="1031" width="8.5" style="306" bestFit="1" customWidth="1"/>
    <col min="1032" max="1035" width="10.6640625" style="306"/>
    <col min="1036" max="1036" width="7.6640625" style="306" bestFit="1" customWidth="1"/>
    <col min="1037" max="1280" width="10.6640625" style="306"/>
    <col min="1281" max="1281" width="8.6640625" style="306" bestFit="1" customWidth="1"/>
    <col min="1282" max="1282" width="38.6640625" style="306" bestFit="1" customWidth="1"/>
    <col min="1283" max="1283" width="13" style="306" bestFit="1" customWidth="1"/>
    <col min="1284" max="1285" width="10.6640625" style="306"/>
    <col min="1286" max="1286" width="3.83203125" style="306" bestFit="1" customWidth="1"/>
    <col min="1287" max="1287" width="8.5" style="306" bestFit="1" customWidth="1"/>
    <col min="1288" max="1291" width="10.6640625" style="306"/>
    <col min="1292" max="1292" width="7.6640625" style="306" bestFit="1" customWidth="1"/>
    <col min="1293" max="1536" width="10.6640625" style="306"/>
    <col min="1537" max="1537" width="8.6640625" style="306" bestFit="1" customWidth="1"/>
    <col min="1538" max="1538" width="38.6640625" style="306" bestFit="1" customWidth="1"/>
    <col min="1539" max="1539" width="13" style="306" bestFit="1" customWidth="1"/>
    <col min="1540" max="1541" width="10.6640625" style="306"/>
    <col min="1542" max="1542" width="3.83203125" style="306" bestFit="1" customWidth="1"/>
    <col min="1543" max="1543" width="8.5" style="306" bestFit="1" customWidth="1"/>
    <col min="1544" max="1547" width="10.6640625" style="306"/>
    <col min="1548" max="1548" width="7.6640625" style="306" bestFit="1" customWidth="1"/>
    <col min="1549" max="1792" width="10.6640625" style="306"/>
    <col min="1793" max="1793" width="8.6640625" style="306" bestFit="1" customWidth="1"/>
    <col min="1794" max="1794" width="38.6640625" style="306" bestFit="1" customWidth="1"/>
    <col min="1795" max="1795" width="13" style="306" bestFit="1" customWidth="1"/>
    <col min="1796" max="1797" width="10.6640625" style="306"/>
    <col min="1798" max="1798" width="3.83203125" style="306" bestFit="1" customWidth="1"/>
    <col min="1799" max="1799" width="8.5" style="306" bestFit="1" customWidth="1"/>
    <col min="1800" max="1803" width="10.6640625" style="306"/>
    <col min="1804" max="1804" width="7.6640625" style="306" bestFit="1" customWidth="1"/>
    <col min="1805" max="2048" width="10.6640625" style="306"/>
    <col min="2049" max="2049" width="8.6640625" style="306" bestFit="1" customWidth="1"/>
    <col min="2050" max="2050" width="38.6640625" style="306" bestFit="1" customWidth="1"/>
    <col min="2051" max="2051" width="13" style="306" bestFit="1" customWidth="1"/>
    <col min="2052" max="2053" width="10.6640625" style="306"/>
    <col min="2054" max="2054" width="3.83203125" style="306" bestFit="1" customWidth="1"/>
    <col min="2055" max="2055" width="8.5" style="306" bestFit="1" customWidth="1"/>
    <col min="2056" max="2059" width="10.6640625" style="306"/>
    <col min="2060" max="2060" width="7.6640625" style="306" bestFit="1" customWidth="1"/>
    <col min="2061" max="2304" width="10.6640625" style="306"/>
    <col min="2305" max="2305" width="8.6640625" style="306" bestFit="1" customWidth="1"/>
    <col min="2306" max="2306" width="38.6640625" style="306" bestFit="1" customWidth="1"/>
    <col min="2307" max="2307" width="13" style="306" bestFit="1" customWidth="1"/>
    <col min="2308" max="2309" width="10.6640625" style="306"/>
    <col min="2310" max="2310" width="3.83203125" style="306" bestFit="1" customWidth="1"/>
    <col min="2311" max="2311" width="8.5" style="306" bestFit="1" customWidth="1"/>
    <col min="2312" max="2315" width="10.6640625" style="306"/>
    <col min="2316" max="2316" width="7.6640625" style="306" bestFit="1" customWidth="1"/>
    <col min="2317" max="2560" width="10.6640625" style="306"/>
    <col min="2561" max="2561" width="8.6640625" style="306" bestFit="1" customWidth="1"/>
    <col min="2562" max="2562" width="38.6640625" style="306" bestFit="1" customWidth="1"/>
    <col min="2563" max="2563" width="13" style="306" bestFit="1" customWidth="1"/>
    <col min="2564" max="2565" width="10.6640625" style="306"/>
    <col min="2566" max="2566" width="3.83203125" style="306" bestFit="1" customWidth="1"/>
    <col min="2567" max="2567" width="8.5" style="306" bestFit="1" customWidth="1"/>
    <col min="2568" max="2571" width="10.6640625" style="306"/>
    <col min="2572" max="2572" width="7.6640625" style="306" bestFit="1" customWidth="1"/>
    <col min="2573" max="2816" width="10.6640625" style="306"/>
    <col min="2817" max="2817" width="8.6640625" style="306" bestFit="1" customWidth="1"/>
    <col min="2818" max="2818" width="38.6640625" style="306" bestFit="1" customWidth="1"/>
    <col min="2819" max="2819" width="13" style="306" bestFit="1" customWidth="1"/>
    <col min="2820" max="2821" width="10.6640625" style="306"/>
    <col min="2822" max="2822" width="3.83203125" style="306" bestFit="1" customWidth="1"/>
    <col min="2823" max="2823" width="8.5" style="306" bestFit="1" customWidth="1"/>
    <col min="2824" max="2827" width="10.6640625" style="306"/>
    <col min="2828" max="2828" width="7.6640625" style="306" bestFit="1" customWidth="1"/>
    <col min="2829" max="3072" width="10.6640625" style="306"/>
    <col min="3073" max="3073" width="8.6640625" style="306" bestFit="1" customWidth="1"/>
    <col min="3074" max="3074" width="38.6640625" style="306" bestFit="1" customWidth="1"/>
    <col min="3075" max="3075" width="13" style="306" bestFit="1" customWidth="1"/>
    <col min="3076" max="3077" width="10.6640625" style="306"/>
    <col min="3078" max="3078" width="3.83203125" style="306" bestFit="1" customWidth="1"/>
    <col min="3079" max="3079" width="8.5" style="306" bestFit="1" customWidth="1"/>
    <col min="3080" max="3083" width="10.6640625" style="306"/>
    <col min="3084" max="3084" width="7.6640625" style="306" bestFit="1" customWidth="1"/>
    <col min="3085" max="3328" width="10.6640625" style="306"/>
    <col min="3329" max="3329" width="8.6640625" style="306" bestFit="1" customWidth="1"/>
    <col min="3330" max="3330" width="38.6640625" style="306" bestFit="1" customWidth="1"/>
    <col min="3331" max="3331" width="13" style="306" bestFit="1" customWidth="1"/>
    <col min="3332" max="3333" width="10.6640625" style="306"/>
    <col min="3334" max="3334" width="3.83203125" style="306" bestFit="1" customWidth="1"/>
    <col min="3335" max="3335" width="8.5" style="306" bestFit="1" customWidth="1"/>
    <col min="3336" max="3339" width="10.6640625" style="306"/>
    <col min="3340" max="3340" width="7.6640625" style="306" bestFit="1" customWidth="1"/>
    <col min="3341" max="3584" width="10.6640625" style="306"/>
    <col min="3585" max="3585" width="8.6640625" style="306" bestFit="1" customWidth="1"/>
    <col min="3586" max="3586" width="38.6640625" style="306" bestFit="1" customWidth="1"/>
    <col min="3587" max="3587" width="13" style="306" bestFit="1" customWidth="1"/>
    <col min="3588" max="3589" width="10.6640625" style="306"/>
    <col min="3590" max="3590" width="3.83203125" style="306" bestFit="1" customWidth="1"/>
    <col min="3591" max="3591" width="8.5" style="306" bestFit="1" customWidth="1"/>
    <col min="3592" max="3595" width="10.6640625" style="306"/>
    <col min="3596" max="3596" width="7.6640625" style="306" bestFit="1" customWidth="1"/>
    <col min="3597" max="3840" width="10.6640625" style="306"/>
    <col min="3841" max="3841" width="8.6640625" style="306" bestFit="1" customWidth="1"/>
    <col min="3842" max="3842" width="38.6640625" style="306" bestFit="1" customWidth="1"/>
    <col min="3843" max="3843" width="13" style="306" bestFit="1" customWidth="1"/>
    <col min="3844" max="3845" width="10.6640625" style="306"/>
    <col min="3846" max="3846" width="3.83203125" style="306" bestFit="1" customWidth="1"/>
    <col min="3847" max="3847" width="8.5" style="306" bestFit="1" customWidth="1"/>
    <col min="3848" max="3851" width="10.6640625" style="306"/>
    <col min="3852" max="3852" width="7.6640625" style="306" bestFit="1" customWidth="1"/>
    <col min="3853" max="4096" width="10.6640625" style="306"/>
    <col min="4097" max="4097" width="8.6640625" style="306" bestFit="1" customWidth="1"/>
    <col min="4098" max="4098" width="38.6640625" style="306" bestFit="1" customWidth="1"/>
    <col min="4099" max="4099" width="13" style="306" bestFit="1" customWidth="1"/>
    <col min="4100" max="4101" width="10.6640625" style="306"/>
    <col min="4102" max="4102" width="3.83203125" style="306" bestFit="1" customWidth="1"/>
    <col min="4103" max="4103" width="8.5" style="306" bestFit="1" customWidth="1"/>
    <col min="4104" max="4107" width="10.6640625" style="306"/>
    <col min="4108" max="4108" width="7.6640625" style="306" bestFit="1" customWidth="1"/>
    <col min="4109" max="4352" width="10.6640625" style="306"/>
    <col min="4353" max="4353" width="8.6640625" style="306" bestFit="1" customWidth="1"/>
    <col min="4354" max="4354" width="38.6640625" style="306" bestFit="1" customWidth="1"/>
    <col min="4355" max="4355" width="13" style="306" bestFit="1" customWidth="1"/>
    <col min="4356" max="4357" width="10.6640625" style="306"/>
    <col min="4358" max="4358" width="3.83203125" style="306" bestFit="1" customWidth="1"/>
    <col min="4359" max="4359" width="8.5" style="306" bestFit="1" customWidth="1"/>
    <col min="4360" max="4363" width="10.6640625" style="306"/>
    <col min="4364" max="4364" width="7.6640625" style="306" bestFit="1" customWidth="1"/>
    <col min="4365" max="4608" width="10.6640625" style="306"/>
    <col min="4609" max="4609" width="8.6640625" style="306" bestFit="1" customWidth="1"/>
    <col min="4610" max="4610" width="38.6640625" style="306" bestFit="1" customWidth="1"/>
    <col min="4611" max="4611" width="13" style="306" bestFit="1" customWidth="1"/>
    <col min="4612" max="4613" width="10.6640625" style="306"/>
    <col min="4614" max="4614" width="3.83203125" style="306" bestFit="1" customWidth="1"/>
    <col min="4615" max="4615" width="8.5" style="306" bestFit="1" customWidth="1"/>
    <col min="4616" max="4619" width="10.6640625" style="306"/>
    <col min="4620" max="4620" width="7.6640625" style="306" bestFit="1" customWidth="1"/>
    <col min="4621" max="4864" width="10.6640625" style="306"/>
    <col min="4865" max="4865" width="8.6640625" style="306" bestFit="1" customWidth="1"/>
    <col min="4866" max="4866" width="38.6640625" style="306" bestFit="1" customWidth="1"/>
    <col min="4867" max="4867" width="13" style="306" bestFit="1" customWidth="1"/>
    <col min="4868" max="4869" width="10.6640625" style="306"/>
    <col min="4870" max="4870" width="3.83203125" style="306" bestFit="1" customWidth="1"/>
    <col min="4871" max="4871" width="8.5" style="306" bestFit="1" customWidth="1"/>
    <col min="4872" max="4875" width="10.6640625" style="306"/>
    <col min="4876" max="4876" width="7.6640625" style="306" bestFit="1" customWidth="1"/>
    <col min="4877" max="5120" width="10.6640625" style="306"/>
    <col min="5121" max="5121" width="8.6640625" style="306" bestFit="1" customWidth="1"/>
    <col min="5122" max="5122" width="38.6640625" style="306" bestFit="1" customWidth="1"/>
    <col min="5123" max="5123" width="13" style="306" bestFit="1" customWidth="1"/>
    <col min="5124" max="5125" width="10.6640625" style="306"/>
    <col min="5126" max="5126" width="3.83203125" style="306" bestFit="1" customWidth="1"/>
    <col min="5127" max="5127" width="8.5" style="306" bestFit="1" customWidth="1"/>
    <col min="5128" max="5131" width="10.6640625" style="306"/>
    <col min="5132" max="5132" width="7.6640625" style="306" bestFit="1" customWidth="1"/>
    <col min="5133" max="5376" width="10.6640625" style="306"/>
    <col min="5377" max="5377" width="8.6640625" style="306" bestFit="1" customWidth="1"/>
    <col min="5378" max="5378" width="38.6640625" style="306" bestFit="1" customWidth="1"/>
    <col min="5379" max="5379" width="13" style="306" bestFit="1" customWidth="1"/>
    <col min="5380" max="5381" width="10.6640625" style="306"/>
    <col min="5382" max="5382" width="3.83203125" style="306" bestFit="1" customWidth="1"/>
    <col min="5383" max="5383" width="8.5" style="306" bestFit="1" customWidth="1"/>
    <col min="5384" max="5387" width="10.6640625" style="306"/>
    <col min="5388" max="5388" width="7.6640625" style="306" bestFit="1" customWidth="1"/>
    <col min="5389" max="5632" width="10.6640625" style="306"/>
    <col min="5633" max="5633" width="8.6640625" style="306" bestFit="1" customWidth="1"/>
    <col min="5634" max="5634" width="38.6640625" style="306" bestFit="1" customWidth="1"/>
    <col min="5635" max="5635" width="13" style="306" bestFit="1" customWidth="1"/>
    <col min="5636" max="5637" width="10.6640625" style="306"/>
    <col min="5638" max="5638" width="3.83203125" style="306" bestFit="1" customWidth="1"/>
    <col min="5639" max="5639" width="8.5" style="306" bestFit="1" customWidth="1"/>
    <col min="5640" max="5643" width="10.6640625" style="306"/>
    <col min="5644" max="5644" width="7.6640625" style="306" bestFit="1" customWidth="1"/>
    <col min="5645" max="5888" width="10.6640625" style="306"/>
    <col min="5889" max="5889" width="8.6640625" style="306" bestFit="1" customWidth="1"/>
    <col min="5890" max="5890" width="38.6640625" style="306" bestFit="1" customWidth="1"/>
    <col min="5891" max="5891" width="13" style="306" bestFit="1" customWidth="1"/>
    <col min="5892" max="5893" width="10.6640625" style="306"/>
    <col min="5894" max="5894" width="3.83203125" style="306" bestFit="1" customWidth="1"/>
    <col min="5895" max="5895" width="8.5" style="306" bestFit="1" customWidth="1"/>
    <col min="5896" max="5899" width="10.6640625" style="306"/>
    <col min="5900" max="5900" width="7.6640625" style="306" bestFit="1" customWidth="1"/>
    <col min="5901" max="6144" width="10.6640625" style="306"/>
    <col min="6145" max="6145" width="8.6640625" style="306" bestFit="1" customWidth="1"/>
    <col min="6146" max="6146" width="38.6640625" style="306" bestFit="1" customWidth="1"/>
    <col min="6147" max="6147" width="13" style="306" bestFit="1" customWidth="1"/>
    <col min="6148" max="6149" width="10.6640625" style="306"/>
    <col min="6150" max="6150" width="3.83203125" style="306" bestFit="1" customWidth="1"/>
    <col min="6151" max="6151" width="8.5" style="306" bestFit="1" customWidth="1"/>
    <col min="6152" max="6155" width="10.6640625" style="306"/>
    <col min="6156" max="6156" width="7.6640625" style="306" bestFit="1" customWidth="1"/>
    <col min="6157" max="6400" width="10.6640625" style="306"/>
    <col min="6401" max="6401" width="8.6640625" style="306" bestFit="1" customWidth="1"/>
    <col min="6402" max="6402" width="38.6640625" style="306" bestFit="1" customWidth="1"/>
    <col min="6403" max="6403" width="13" style="306" bestFit="1" customWidth="1"/>
    <col min="6404" max="6405" width="10.6640625" style="306"/>
    <col min="6406" max="6406" width="3.83203125" style="306" bestFit="1" customWidth="1"/>
    <col min="6407" max="6407" width="8.5" style="306" bestFit="1" customWidth="1"/>
    <col min="6408" max="6411" width="10.6640625" style="306"/>
    <col min="6412" max="6412" width="7.6640625" style="306" bestFit="1" customWidth="1"/>
    <col min="6413" max="6656" width="10.6640625" style="306"/>
    <col min="6657" max="6657" width="8.6640625" style="306" bestFit="1" customWidth="1"/>
    <col min="6658" max="6658" width="38.6640625" style="306" bestFit="1" customWidth="1"/>
    <col min="6659" max="6659" width="13" style="306" bestFit="1" customWidth="1"/>
    <col min="6660" max="6661" width="10.6640625" style="306"/>
    <col min="6662" max="6662" width="3.83203125" style="306" bestFit="1" customWidth="1"/>
    <col min="6663" max="6663" width="8.5" style="306" bestFit="1" customWidth="1"/>
    <col min="6664" max="6667" width="10.6640625" style="306"/>
    <col min="6668" max="6668" width="7.6640625" style="306" bestFit="1" customWidth="1"/>
    <col min="6669" max="6912" width="10.6640625" style="306"/>
    <col min="6913" max="6913" width="8.6640625" style="306" bestFit="1" customWidth="1"/>
    <col min="6914" max="6914" width="38.6640625" style="306" bestFit="1" customWidth="1"/>
    <col min="6915" max="6915" width="13" style="306" bestFit="1" customWidth="1"/>
    <col min="6916" max="6917" width="10.6640625" style="306"/>
    <col min="6918" max="6918" width="3.83203125" style="306" bestFit="1" customWidth="1"/>
    <col min="6919" max="6919" width="8.5" style="306" bestFit="1" customWidth="1"/>
    <col min="6920" max="6923" width="10.6640625" style="306"/>
    <col min="6924" max="6924" width="7.6640625" style="306" bestFit="1" customWidth="1"/>
    <col min="6925" max="7168" width="10.6640625" style="306"/>
    <col min="7169" max="7169" width="8.6640625" style="306" bestFit="1" customWidth="1"/>
    <col min="7170" max="7170" width="38.6640625" style="306" bestFit="1" customWidth="1"/>
    <col min="7171" max="7171" width="13" style="306" bestFit="1" customWidth="1"/>
    <col min="7172" max="7173" width="10.6640625" style="306"/>
    <col min="7174" max="7174" width="3.83203125" style="306" bestFit="1" customWidth="1"/>
    <col min="7175" max="7175" width="8.5" style="306" bestFit="1" customWidth="1"/>
    <col min="7176" max="7179" width="10.6640625" style="306"/>
    <col min="7180" max="7180" width="7.6640625" style="306" bestFit="1" customWidth="1"/>
    <col min="7181" max="7424" width="10.6640625" style="306"/>
    <col min="7425" max="7425" width="8.6640625" style="306" bestFit="1" customWidth="1"/>
    <col min="7426" max="7426" width="38.6640625" style="306" bestFit="1" customWidth="1"/>
    <col min="7427" max="7427" width="13" style="306" bestFit="1" customWidth="1"/>
    <col min="7428" max="7429" width="10.6640625" style="306"/>
    <col min="7430" max="7430" width="3.83203125" style="306" bestFit="1" customWidth="1"/>
    <col min="7431" max="7431" width="8.5" style="306" bestFit="1" customWidth="1"/>
    <col min="7432" max="7435" width="10.6640625" style="306"/>
    <col min="7436" max="7436" width="7.6640625" style="306" bestFit="1" customWidth="1"/>
    <col min="7437" max="7680" width="10.6640625" style="306"/>
    <col min="7681" max="7681" width="8.6640625" style="306" bestFit="1" customWidth="1"/>
    <col min="7682" max="7682" width="38.6640625" style="306" bestFit="1" customWidth="1"/>
    <col min="7683" max="7683" width="13" style="306" bestFit="1" customWidth="1"/>
    <col min="7684" max="7685" width="10.6640625" style="306"/>
    <col min="7686" max="7686" width="3.83203125" style="306" bestFit="1" customWidth="1"/>
    <col min="7687" max="7687" width="8.5" style="306" bestFit="1" customWidth="1"/>
    <col min="7688" max="7691" width="10.6640625" style="306"/>
    <col min="7692" max="7692" width="7.6640625" style="306" bestFit="1" customWidth="1"/>
    <col min="7693" max="7936" width="10.6640625" style="306"/>
    <col min="7937" max="7937" width="8.6640625" style="306" bestFit="1" customWidth="1"/>
    <col min="7938" max="7938" width="38.6640625" style="306" bestFit="1" customWidth="1"/>
    <col min="7939" max="7939" width="13" style="306" bestFit="1" customWidth="1"/>
    <col min="7940" max="7941" width="10.6640625" style="306"/>
    <col min="7942" max="7942" width="3.83203125" style="306" bestFit="1" customWidth="1"/>
    <col min="7943" max="7943" width="8.5" style="306" bestFit="1" customWidth="1"/>
    <col min="7944" max="7947" width="10.6640625" style="306"/>
    <col min="7948" max="7948" width="7.6640625" style="306" bestFit="1" customWidth="1"/>
    <col min="7949" max="8192" width="10.6640625" style="306"/>
    <col min="8193" max="8193" width="8.6640625" style="306" bestFit="1" customWidth="1"/>
    <col min="8194" max="8194" width="38.6640625" style="306" bestFit="1" customWidth="1"/>
    <col min="8195" max="8195" width="13" style="306" bestFit="1" customWidth="1"/>
    <col min="8196" max="8197" width="10.6640625" style="306"/>
    <col min="8198" max="8198" width="3.83203125" style="306" bestFit="1" customWidth="1"/>
    <col min="8199" max="8199" width="8.5" style="306" bestFit="1" customWidth="1"/>
    <col min="8200" max="8203" width="10.6640625" style="306"/>
    <col min="8204" max="8204" width="7.6640625" style="306" bestFit="1" customWidth="1"/>
    <col min="8205" max="8448" width="10.6640625" style="306"/>
    <col min="8449" max="8449" width="8.6640625" style="306" bestFit="1" customWidth="1"/>
    <col min="8450" max="8450" width="38.6640625" style="306" bestFit="1" customWidth="1"/>
    <col min="8451" max="8451" width="13" style="306" bestFit="1" customWidth="1"/>
    <col min="8452" max="8453" width="10.6640625" style="306"/>
    <col min="8454" max="8454" width="3.83203125" style="306" bestFit="1" customWidth="1"/>
    <col min="8455" max="8455" width="8.5" style="306" bestFit="1" customWidth="1"/>
    <col min="8456" max="8459" width="10.6640625" style="306"/>
    <col min="8460" max="8460" width="7.6640625" style="306" bestFit="1" customWidth="1"/>
    <col min="8461" max="8704" width="10.6640625" style="306"/>
    <col min="8705" max="8705" width="8.6640625" style="306" bestFit="1" customWidth="1"/>
    <col min="8706" max="8706" width="38.6640625" style="306" bestFit="1" customWidth="1"/>
    <col min="8707" max="8707" width="13" style="306" bestFit="1" customWidth="1"/>
    <col min="8708" max="8709" width="10.6640625" style="306"/>
    <col min="8710" max="8710" width="3.83203125" style="306" bestFit="1" customWidth="1"/>
    <col min="8711" max="8711" width="8.5" style="306" bestFit="1" customWidth="1"/>
    <col min="8712" max="8715" width="10.6640625" style="306"/>
    <col min="8716" max="8716" width="7.6640625" style="306" bestFit="1" customWidth="1"/>
    <col min="8717" max="8960" width="10.6640625" style="306"/>
    <col min="8961" max="8961" width="8.6640625" style="306" bestFit="1" customWidth="1"/>
    <col min="8962" max="8962" width="38.6640625" style="306" bestFit="1" customWidth="1"/>
    <col min="8963" max="8963" width="13" style="306" bestFit="1" customWidth="1"/>
    <col min="8964" max="8965" width="10.6640625" style="306"/>
    <col min="8966" max="8966" width="3.83203125" style="306" bestFit="1" customWidth="1"/>
    <col min="8967" max="8967" width="8.5" style="306" bestFit="1" customWidth="1"/>
    <col min="8968" max="8971" width="10.6640625" style="306"/>
    <col min="8972" max="8972" width="7.6640625" style="306" bestFit="1" customWidth="1"/>
    <col min="8973" max="9216" width="10.6640625" style="306"/>
    <col min="9217" max="9217" width="8.6640625" style="306" bestFit="1" customWidth="1"/>
    <col min="9218" max="9218" width="38.6640625" style="306" bestFit="1" customWidth="1"/>
    <col min="9219" max="9219" width="13" style="306" bestFit="1" customWidth="1"/>
    <col min="9220" max="9221" width="10.6640625" style="306"/>
    <col min="9222" max="9222" width="3.83203125" style="306" bestFit="1" customWidth="1"/>
    <col min="9223" max="9223" width="8.5" style="306" bestFit="1" customWidth="1"/>
    <col min="9224" max="9227" width="10.6640625" style="306"/>
    <col min="9228" max="9228" width="7.6640625" style="306" bestFit="1" customWidth="1"/>
    <col min="9229" max="9472" width="10.6640625" style="306"/>
    <col min="9473" max="9473" width="8.6640625" style="306" bestFit="1" customWidth="1"/>
    <col min="9474" max="9474" width="38.6640625" style="306" bestFit="1" customWidth="1"/>
    <col min="9475" max="9475" width="13" style="306" bestFit="1" customWidth="1"/>
    <col min="9476" max="9477" width="10.6640625" style="306"/>
    <col min="9478" max="9478" width="3.83203125" style="306" bestFit="1" customWidth="1"/>
    <col min="9479" max="9479" width="8.5" style="306" bestFit="1" customWidth="1"/>
    <col min="9480" max="9483" width="10.6640625" style="306"/>
    <col min="9484" max="9484" width="7.6640625" style="306" bestFit="1" customWidth="1"/>
    <col min="9485" max="9728" width="10.6640625" style="306"/>
    <col min="9729" max="9729" width="8.6640625" style="306" bestFit="1" customWidth="1"/>
    <col min="9730" max="9730" width="38.6640625" style="306" bestFit="1" customWidth="1"/>
    <col min="9731" max="9731" width="13" style="306" bestFit="1" customWidth="1"/>
    <col min="9732" max="9733" width="10.6640625" style="306"/>
    <col min="9734" max="9734" width="3.83203125" style="306" bestFit="1" customWidth="1"/>
    <col min="9735" max="9735" width="8.5" style="306" bestFit="1" customWidth="1"/>
    <col min="9736" max="9739" width="10.6640625" style="306"/>
    <col min="9740" max="9740" width="7.6640625" style="306" bestFit="1" customWidth="1"/>
    <col min="9741" max="9984" width="10.6640625" style="306"/>
    <col min="9985" max="9985" width="8.6640625" style="306" bestFit="1" customWidth="1"/>
    <col min="9986" max="9986" width="38.6640625" style="306" bestFit="1" customWidth="1"/>
    <col min="9987" max="9987" width="13" style="306" bestFit="1" customWidth="1"/>
    <col min="9988" max="9989" width="10.6640625" style="306"/>
    <col min="9990" max="9990" width="3.83203125" style="306" bestFit="1" customWidth="1"/>
    <col min="9991" max="9991" width="8.5" style="306" bestFit="1" customWidth="1"/>
    <col min="9992" max="9995" width="10.6640625" style="306"/>
    <col min="9996" max="9996" width="7.6640625" style="306" bestFit="1" customWidth="1"/>
    <col min="9997" max="10240" width="10.6640625" style="306"/>
    <col min="10241" max="10241" width="8.6640625" style="306" bestFit="1" customWidth="1"/>
    <col min="10242" max="10242" width="38.6640625" style="306" bestFit="1" customWidth="1"/>
    <col min="10243" max="10243" width="13" style="306" bestFit="1" customWidth="1"/>
    <col min="10244" max="10245" width="10.6640625" style="306"/>
    <col min="10246" max="10246" width="3.83203125" style="306" bestFit="1" customWidth="1"/>
    <col min="10247" max="10247" width="8.5" style="306" bestFit="1" customWidth="1"/>
    <col min="10248" max="10251" width="10.6640625" style="306"/>
    <col min="10252" max="10252" width="7.6640625" style="306" bestFit="1" customWidth="1"/>
    <col min="10253" max="10496" width="10.6640625" style="306"/>
    <col min="10497" max="10497" width="8.6640625" style="306" bestFit="1" customWidth="1"/>
    <col min="10498" max="10498" width="38.6640625" style="306" bestFit="1" customWidth="1"/>
    <col min="10499" max="10499" width="13" style="306" bestFit="1" customWidth="1"/>
    <col min="10500" max="10501" width="10.6640625" style="306"/>
    <col min="10502" max="10502" width="3.83203125" style="306" bestFit="1" customWidth="1"/>
    <col min="10503" max="10503" width="8.5" style="306" bestFit="1" customWidth="1"/>
    <col min="10504" max="10507" width="10.6640625" style="306"/>
    <col min="10508" max="10508" width="7.6640625" style="306" bestFit="1" customWidth="1"/>
    <col min="10509" max="10752" width="10.6640625" style="306"/>
    <col min="10753" max="10753" width="8.6640625" style="306" bestFit="1" customWidth="1"/>
    <col min="10754" max="10754" width="38.6640625" style="306" bestFit="1" customWidth="1"/>
    <col min="10755" max="10755" width="13" style="306" bestFit="1" customWidth="1"/>
    <col min="10756" max="10757" width="10.6640625" style="306"/>
    <col min="10758" max="10758" width="3.83203125" style="306" bestFit="1" customWidth="1"/>
    <col min="10759" max="10759" width="8.5" style="306" bestFit="1" customWidth="1"/>
    <col min="10760" max="10763" width="10.6640625" style="306"/>
    <col min="10764" max="10764" width="7.6640625" style="306" bestFit="1" customWidth="1"/>
    <col min="10765" max="11008" width="10.6640625" style="306"/>
    <col min="11009" max="11009" width="8.6640625" style="306" bestFit="1" customWidth="1"/>
    <col min="11010" max="11010" width="38.6640625" style="306" bestFit="1" customWidth="1"/>
    <col min="11011" max="11011" width="13" style="306" bestFit="1" customWidth="1"/>
    <col min="11012" max="11013" width="10.6640625" style="306"/>
    <col min="11014" max="11014" width="3.83203125" style="306" bestFit="1" customWidth="1"/>
    <col min="11015" max="11015" width="8.5" style="306" bestFit="1" customWidth="1"/>
    <col min="11016" max="11019" width="10.6640625" style="306"/>
    <col min="11020" max="11020" width="7.6640625" style="306" bestFit="1" customWidth="1"/>
    <col min="11021" max="11264" width="10.6640625" style="306"/>
    <col min="11265" max="11265" width="8.6640625" style="306" bestFit="1" customWidth="1"/>
    <col min="11266" max="11266" width="38.6640625" style="306" bestFit="1" customWidth="1"/>
    <col min="11267" max="11267" width="13" style="306" bestFit="1" customWidth="1"/>
    <col min="11268" max="11269" width="10.6640625" style="306"/>
    <col min="11270" max="11270" width="3.83203125" style="306" bestFit="1" customWidth="1"/>
    <col min="11271" max="11271" width="8.5" style="306" bestFit="1" customWidth="1"/>
    <col min="11272" max="11275" width="10.6640625" style="306"/>
    <col min="11276" max="11276" width="7.6640625" style="306" bestFit="1" customWidth="1"/>
    <col min="11277" max="11520" width="10.6640625" style="306"/>
    <col min="11521" max="11521" width="8.6640625" style="306" bestFit="1" customWidth="1"/>
    <col min="11522" max="11522" width="38.6640625" style="306" bestFit="1" customWidth="1"/>
    <col min="11523" max="11523" width="13" style="306" bestFit="1" customWidth="1"/>
    <col min="11524" max="11525" width="10.6640625" style="306"/>
    <col min="11526" max="11526" width="3.83203125" style="306" bestFit="1" customWidth="1"/>
    <col min="11527" max="11527" width="8.5" style="306" bestFit="1" customWidth="1"/>
    <col min="11528" max="11531" width="10.6640625" style="306"/>
    <col min="11532" max="11532" width="7.6640625" style="306" bestFit="1" customWidth="1"/>
    <col min="11533" max="11776" width="10.6640625" style="306"/>
    <col min="11777" max="11777" width="8.6640625" style="306" bestFit="1" customWidth="1"/>
    <col min="11778" max="11778" width="38.6640625" style="306" bestFit="1" customWidth="1"/>
    <col min="11779" max="11779" width="13" style="306" bestFit="1" customWidth="1"/>
    <col min="11780" max="11781" width="10.6640625" style="306"/>
    <col min="11782" max="11782" width="3.83203125" style="306" bestFit="1" customWidth="1"/>
    <col min="11783" max="11783" width="8.5" style="306" bestFit="1" customWidth="1"/>
    <col min="11784" max="11787" width="10.6640625" style="306"/>
    <col min="11788" max="11788" width="7.6640625" style="306" bestFit="1" customWidth="1"/>
    <col min="11789" max="12032" width="10.6640625" style="306"/>
    <col min="12033" max="12033" width="8.6640625" style="306" bestFit="1" customWidth="1"/>
    <col min="12034" max="12034" width="38.6640625" style="306" bestFit="1" customWidth="1"/>
    <col min="12035" max="12035" width="13" style="306" bestFit="1" customWidth="1"/>
    <col min="12036" max="12037" width="10.6640625" style="306"/>
    <col min="12038" max="12038" width="3.83203125" style="306" bestFit="1" customWidth="1"/>
    <col min="12039" max="12039" width="8.5" style="306" bestFit="1" customWidth="1"/>
    <col min="12040" max="12043" width="10.6640625" style="306"/>
    <col min="12044" max="12044" width="7.6640625" style="306" bestFit="1" customWidth="1"/>
    <col min="12045" max="12288" width="10.6640625" style="306"/>
    <col min="12289" max="12289" width="8.6640625" style="306" bestFit="1" customWidth="1"/>
    <col min="12290" max="12290" width="38.6640625" style="306" bestFit="1" customWidth="1"/>
    <col min="12291" max="12291" width="13" style="306" bestFit="1" customWidth="1"/>
    <col min="12292" max="12293" width="10.6640625" style="306"/>
    <col min="12294" max="12294" width="3.83203125" style="306" bestFit="1" customWidth="1"/>
    <col min="12295" max="12295" width="8.5" style="306" bestFit="1" customWidth="1"/>
    <col min="12296" max="12299" width="10.6640625" style="306"/>
    <col min="12300" max="12300" width="7.6640625" style="306" bestFit="1" customWidth="1"/>
    <col min="12301" max="12544" width="10.6640625" style="306"/>
    <col min="12545" max="12545" width="8.6640625" style="306" bestFit="1" customWidth="1"/>
    <col min="12546" max="12546" width="38.6640625" style="306" bestFit="1" customWidth="1"/>
    <col min="12547" max="12547" width="13" style="306" bestFit="1" customWidth="1"/>
    <col min="12548" max="12549" width="10.6640625" style="306"/>
    <col min="12550" max="12550" width="3.83203125" style="306" bestFit="1" customWidth="1"/>
    <col min="12551" max="12551" width="8.5" style="306" bestFit="1" customWidth="1"/>
    <col min="12552" max="12555" width="10.6640625" style="306"/>
    <col min="12556" max="12556" width="7.6640625" style="306" bestFit="1" customWidth="1"/>
    <col min="12557" max="12800" width="10.6640625" style="306"/>
    <col min="12801" max="12801" width="8.6640625" style="306" bestFit="1" customWidth="1"/>
    <col min="12802" max="12802" width="38.6640625" style="306" bestFit="1" customWidth="1"/>
    <col min="12803" max="12803" width="13" style="306" bestFit="1" customWidth="1"/>
    <col min="12804" max="12805" width="10.6640625" style="306"/>
    <col min="12806" max="12806" width="3.83203125" style="306" bestFit="1" customWidth="1"/>
    <col min="12807" max="12807" width="8.5" style="306" bestFit="1" customWidth="1"/>
    <col min="12808" max="12811" width="10.6640625" style="306"/>
    <col min="12812" max="12812" width="7.6640625" style="306" bestFit="1" customWidth="1"/>
    <col min="12813" max="13056" width="10.6640625" style="306"/>
    <col min="13057" max="13057" width="8.6640625" style="306" bestFit="1" customWidth="1"/>
    <col min="13058" max="13058" width="38.6640625" style="306" bestFit="1" customWidth="1"/>
    <col min="13059" max="13059" width="13" style="306" bestFit="1" customWidth="1"/>
    <col min="13060" max="13061" width="10.6640625" style="306"/>
    <col min="13062" max="13062" width="3.83203125" style="306" bestFit="1" customWidth="1"/>
    <col min="13063" max="13063" width="8.5" style="306" bestFit="1" customWidth="1"/>
    <col min="13064" max="13067" width="10.6640625" style="306"/>
    <col min="13068" max="13068" width="7.6640625" style="306" bestFit="1" customWidth="1"/>
    <col min="13069" max="13312" width="10.6640625" style="306"/>
    <col min="13313" max="13313" width="8.6640625" style="306" bestFit="1" customWidth="1"/>
    <col min="13314" max="13314" width="38.6640625" style="306" bestFit="1" customWidth="1"/>
    <col min="13315" max="13315" width="13" style="306" bestFit="1" customWidth="1"/>
    <col min="13316" max="13317" width="10.6640625" style="306"/>
    <col min="13318" max="13318" width="3.83203125" style="306" bestFit="1" customWidth="1"/>
    <col min="13319" max="13319" width="8.5" style="306" bestFit="1" customWidth="1"/>
    <col min="13320" max="13323" width="10.6640625" style="306"/>
    <col min="13324" max="13324" width="7.6640625" style="306" bestFit="1" customWidth="1"/>
    <col min="13325" max="13568" width="10.6640625" style="306"/>
    <col min="13569" max="13569" width="8.6640625" style="306" bestFit="1" customWidth="1"/>
    <col min="13570" max="13570" width="38.6640625" style="306" bestFit="1" customWidth="1"/>
    <col min="13571" max="13571" width="13" style="306" bestFit="1" customWidth="1"/>
    <col min="13572" max="13573" width="10.6640625" style="306"/>
    <col min="13574" max="13574" width="3.83203125" style="306" bestFit="1" customWidth="1"/>
    <col min="13575" max="13575" width="8.5" style="306" bestFit="1" customWidth="1"/>
    <col min="13576" max="13579" width="10.6640625" style="306"/>
    <col min="13580" max="13580" width="7.6640625" style="306" bestFit="1" customWidth="1"/>
    <col min="13581" max="13824" width="10.6640625" style="306"/>
    <col min="13825" max="13825" width="8.6640625" style="306" bestFit="1" customWidth="1"/>
    <col min="13826" max="13826" width="38.6640625" style="306" bestFit="1" customWidth="1"/>
    <col min="13827" max="13827" width="13" style="306" bestFit="1" customWidth="1"/>
    <col min="13828" max="13829" width="10.6640625" style="306"/>
    <col min="13830" max="13830" width="3.83203125" style="306" bestFit="1" customWidth="1"/>
    <col min="13831" max="13831" width="8.5" style="306" bestFit="1" customWidth="1"/>
    <col min="13832" max="13835" width="10.6640625" style="306"/>
    <col min="13836" max="13836" width="7.6640625" style="306" bestFit="1" customWidth="1"/>
    <col min="13837" max="14080" width="10.6640625" style="306"/>
    <col min="14081" max="14081" width="8.6640625" style="306" bestFit="1" customWidth="1"/>
    <col min="14082" max="14082" width="38.6640625" style="306" bestFit="1" customWidth="1"/>
    <col min="14083" max="14083" width="13" style="306" bestFit="1" customWidth="1"/>
    <col min="14084" max="14085" width="10.6640625" style="306"/>
    <col min="14086" max="14086" width="3.83203125" style="306" bestFit="1" customWidth="1"/>
    <col min="14087" max="14087" width="8.5" style="306" bestFit="1" customWidth="1"/>
    <col min="14088" max="14091" width="10.6640625" style="306"/>
    <col min="14092" max="14092" width="7.6640625" style="306" bestFit="1" customWidth="1"/>
    <col min="14093" max="14336" width="10.6640625" style="306"/>
    <col min="14337" max="14337" width="8.6640625" style="306" bestFit="1" customWidth="1"/>
    <col min="14338" max="14338" width="38.6640625" style="306" bestFit="1" customWidth="1"/>
    <col min="14339" max="14339" width="13" style="306" bestFit="1" customWidth="1"/>
    <col min="14340" max="14341" width="10.6640625" style="306"/>
    <col min="14342" max="14342" width="3.83203125" style="306" bestFit="1" customWidth="1"/>
    <col min="14343" max="14343" width="8.5" style="306" bestFit="1" customWidth="1"/>
    <col min="14344" max="14347" width="10.6640625" style="306"/>
    <col min="14348" max="14348" width="7.6640625" style="306" bestFit="1" customWidth="1"/>
    <col min="14349" max="14592" width="10.6640625" style="306"/>
    <col min="14593" max="14593" width="8.6640625" style="306" bestFit="1" customWidth="1"/>
    <col min="14594" max="14594" width="38.6640625" style="306" bestFit="1" customWidth="1"/>
    <col min="14595" max="14595" width="13" style="306" bestFit="1" customWidth="1"/>
    <col min="14596" max="14597" width="10.6640625" style="306"/>
    <col min="14598" max="14598" width="3.83203125" style="306" bestFit="1" customWidth="1"/>
    <col min="14599" max="14599" width="8.5" style="306" bestFit="1" customWidth="1"/>
    <col min="14600" max="14603" width="10.6640625" style="306"/>
    <col min="14604" max="14604" width="7.6640625" style="306" bestFit="1" customWidth="1"/>
    <col min="14605" max="14848" width="10.6640625" style="306"/>
    <col min="14849" max="14849" width="8.6640625" style="306" bestFit="1" customWidth="1"/>
    <col min="14850" max="14850" width="38.6640625" style="306" bestFit="1" customWidth="1"/>
    <col min="14851" max="14851" width="13" style="306" bestFit="1" customWidth="1"/>
    <col min="14852" max="14853" width="10.6640625" style="306"/>
    <col min="14854" max="14854" width="3.83203125" style="306" bestFit="1" customWidth="1"/>
    <col min="14855" max="14855" width="8.5" style="306" bestFit="1" customWidth="1"/>
    <col min="14856" max="14859" width="10.6640625" style="306"/>
    <col min="14860" max="14860" width="7.6640625" style="306" bestFit="1" customWidth="1"/>
    <col min="14861" max="15104" width="10.6640625" style="306"/>
    <col min="15105" max="15105" width="8.6640625" style="306" bestFit="1" customWidth="1"/>
    <col min="15106" max="15106" width="38.6640625" style="306" bestFit="1" customWidth="1"/>
    <col min="15107" max="15107" width="13" style="306" bestFit="1" customWidth="1"/>
    <col min="15108" max="15109" width="10.6640625" style="306"/>
    <col min="15110" max="15110" width="3.83203125" style="306" bestFit="1" customWidth="1"/>
    <col min="15111" max="15111" width="8.5" style="306" bestFit="1" customWidth="1"/>
    <col min="15112" max="15115" width="10.6640625" style="306"/>
    <col min="15116" max="15116" width="7.6640625" style="306" bestFit="1" customWidth="1"/>
    <col min="15117" max="15360" width="10.6640625" style="306"/>
    <col min="15361" max="15361" width="8.6640625" style="306" bestFit="1" customWidth="1"/>
    <col min="15362" max="15362" width="38.6640625" style="306" bestFit="1" customWidth="1"/>
    <col min="15363" max="15363" width="13" style="306" bestFit="1" customWidth="1"/>
    <col min="15364" max="15365" width="10.6640625" style="306"/>
    <col min="15366" max="15366" width="3.83203125" style="306" bestFit="1" customWidth="1"/>
    <col min="15367" max="15367" width="8.5" style="306" bestFit="1" customWidth="1"/>
    <col min="15368" max="15371" width="10.6640625" style="306"/>
    <col min="15372" max="15372" width="7.6640625" style="306" bestFit="1" customWidth="1"/>
    <col min="15373" max="15616" width="10.6640625" style="306"/>
    <col min="15617" max="15617" width="8.6640625" style="306" bestFit="1" customWidth="1"/>
    <col min="15618" max="15618" width="38.6640625" style="306" bestFit="1" customWidth="1"/>
    <col min="15619" max="15619" width="13" style="306" bestFit="1" customWidth="1"/>
    <col min="15620" max="15621" width="10.6640625" style="306"/>
    <col min="15622" max="15622" width="3.83203125" style="306" bestFit="1" customWidth="1"/>
    <col min="15623" max="15623" width="8.5" style="306" bestFit="1" customWidth="1"/>
    <col min="15624" max="15627" width="10.6640625" style="306"/>
    <col min="15628" max="15628" width="7.6640625" style="306" bestFit="1" customWidth="1"/>
    <col min="15629" max="15872" width="10.6640625" style="306"/>
    <col min="15873" max="15873" width="8.6640625" style="306" bestFit="1" customWidth="1"/>
    <col min="15874" max="15874" width="38.6640625" style="306" bestFit="1" customWidth="1"/>
    <col min="15875" max="15875" width="13" style="306" bestFit="1" customWidth="1"/>
    <col min="15876" max="15877" width="10.6640625" style="306"/>
    <col min="15878" max="15878" width="3.83203125" style="306" bestFit="1" customWidth="1"/>
    <col min="15879" max="15879" width="8.5" style="306" bestFit="1" customWidth="1"/>
    <col min="15880" max="15883" width="10.6640625" style="306"/>
    <col min="15884" max="15884" width="7.6640625" style="306" bestFit="1" customWidth="1"/>
    <col min="15885" max="16128" width="10.6640625" style="306"/>
    <col min="16129" max="16129" width="8.6640625" style="306" bestFit="1" customWidth="1"/>
    <col min="16130" max="16130" width="38.6640625" style="306" bestFit="1" customWidth="1"/>
    <col min="16131" max="16131" width="13" style="306" bestFit="1" customWidth="1"/>
    <col min="16132" max="16133" width="10.6640625" style="306"/>
    <col min="16134" max="16134" width="3.83203125" style="306" bestFit="1" customWidth="1"/>
    <col min="16135" max="16135" width="8.5" style="306" bestFit="1" customWidth="1"/>
    <col min="16136" max="16139" width="10.6640625" style="306"/>
    <col min="16140" max="16140" width="7.6640625" style="306" bestFit="1" customWidth="1"/>
    <col min="16141" max="16384" width="10.6640625" style="306"/>
  </cols>
  <sheetData>
    <row r="1" spans="1:13" s="302" customFormat="1" x14ac:dyDescent="0.2">
      <c r="A1" s="300" t="s">
        <v>6</v>
      </c>
      <c r="B1" s="300" t="s">
        <v>11</v>
      </c>
      <c r="C1" s="301" t="s">
        <v>880</v>
      </c>
      <c r="E1" s="302" t="s">
        <v>53</v>
      </c>
      <c r="F1" s="311" t="s">
        <v>52</v>
      </c>
      <c r="G1" s="302" t="s">
        <v>54</v>
      </c>
      <c r="H1" s="303" t="s">
        <v>3238</v>
      </c>
      <c r="K1" s="304">
        <f>MIN(L:L)</f>
        <v>1</v>
      </c>
      <c r="L1" s="302" t="s">
        <v>57</v>
      </c>
      <c r="M1" s="304">
        <f>MAX(L:L)</f>
        <v>3</v>
      </c>
    </row>
    <row r="2" spans="1:13" x14ac:dyDescent="0.2">
      <c r="A2" s="305" t="s">
        <v>31</v>
      </c>
      <c r="B2" s="306" t="s">
        <v>882</v>
      </c>
      <c r="D2" s="305"/>
      <c r="F2" s="308"/>
      <c r="L2" s="306">
        <f t="shared" ref="L2:L28" si="0">LEN(TRIM(A2))</f>
        <v>2</v>
      </c>
    </row>
    <row r="3" spans="1:13" x14ac:dyDescent="0.2">
      <c r="A3" s="305" t="s">
        <v>30</v>
      </c>
      <c r="B3" s="306" t="s">
        <v>10</v>
      </c>
      <c r="D3" s="305"/>
      <c r="F3" s="309"/>
      <c r="L3" s="306">
        <f t="shared" si="0"/>
        <v>2</v>
      </c>
    </row>
    <row r="4" spans="1:13" x14ac:dyDescent="0.2">
      <c r="A4" s="211" t="s">
        <v>13</v>
      </c>
      <c r="B4" s="211" t="s">
        <v>883</v>
      </c>
      <c r="C4" s="307" t="s">
        <v>884</v>
      </c>
      <c r="D4" s="211"/>
      <c r="E4" s="211"/>
      <c r="F4" s="309"/>
      <c r="L4" s="306">
        <f t="shared" si="0"/>
        <v>1</v>
      </c>
    </row>
    <row r="5" spans="1:13" x14ac:dyDescent="0.2">
      <c r="A5" s="211" t="s">
        <v>885</v>
      </c>
      <c r="B5" s="309" t="s">
        <v>886</v>
      </c>
      <c r="D5" s="211"/>
      <c r="E5" s="309"/>
      <c r="F5" s="309"/>
      <c r="L5" s="306">
        <f t="shared" si="0"/>
        <v>2</v>
      </c>
    </row>
    <row r="6" spans="1:13" x14ac:dyDescent="0.2">
      <c r="A6" s="211" t="s">
        <v>887</v>
      </c>
      <c r="B6" s="309" t="s">
        <v>888</v>
      </c>
      <c r="D6" s="211"/>
      <c r="E6" s="309"/>
      <c r="F6" s="309"/>
      <c r="L6" s="306">
        <f t="shared" si="0"/>
        <v>2</v>
      </c>
    </row>
    <row r="7" spans="1:13" x14ac:dyDescent="0.2">
      <c r="A7" s="211" t="s">
        <v>889</v>
      </c>
      <c r="B7" s="309" t="s">
        <v>890</v>
      </c>
      <c r="D7" s="211"/>
      <c r="E7" s="309"/>
      <c r="F7" s="309"/>
      <c r="L7" s="306">
        <f t="shared" si="0"/>
        <v>2</v>
      </c>
    </row>
    <row r="8" spans="1:13" x14ac:dyDescent="0.2">
      <c r="A8" s="211" t="s">
        <v>9</v>
      </c>
      <c r="B8" s="211" t="s">
        <v>891</v>
      </c>
      <c r="C8" s="307" t="s">
        <v>892</v>
      </c>
      <c r="D8" s="211"/>
      <c r="E8" s="211"/>
      <c r="F8" s="309"/>
      <c r="L8" s="306">
        <f t="shared" si="0"/>
        <v>1</v>
      </c>
    </row>
    <row r="9" spans="1:13" x14ac:dyDescent="0.2">
      <c r="A9" s="211" t="s">
        <v>12</v>
      </c>
      <c r="B9" s="309" t="s">
        <v>893</v>
      </c>
      <c r="D9" s="211"/>
      <c r="E9" s="309"/>
      <c r="F9" s="309"/>
      <c r="L9" s="306">
        <f t="shared" si="0"/>
        <v>1</v>
      </c>
    </row>
    <row r="10" spans="1:13" x14ac:dyDescent="0.2">
      <c r="A10" s="305" t="s">
        <v>894</v>
      </c>
      <c r="B10" s="306" t="s">
        <v>895</v>
      </c>
      <c r="D10" s="305"/>
      <c r="F10" s="309"/>
      <c r="L10" s="306">
        <f t="shared" si="0"/>
        <v>2</v>
      </c>
    </row>
    <row r="11" spans="1:13" x14ac:dyDescent="0.2">
      <c r="A11" s="211" t="s">
        <v>3</v>
      </c>
      <c r="B11" s="309" t="s">
        <v>896</v>
      </c>
      <c r="D11" s="211"/>
      <c r="E11" s="309"/>
      <c r="F11" s="309"/>
      <c r="L11" s="306">
        <f t="shared" si="0"/>
        <v>1</v>
      </c>
    </row>
    <row r="12" spans="1:13" x14ac:dyDescent="0.2">
      <c r="A12" s="211" t="s">
        <v>924</v>
      </c>
      <c r="B12" s="309" t="s">
        <v>925</v>
      </c>
      <c r="C12" s="307" t="s">
        <v>7124</v>
      </c>
      <c r="D12" s="211"/>
      <c r="E12" s="309"/>
      <c r="F12" s="309"/>
      <c r="L12" s="306">
        <f t="shared" si="0"/>
        <v>2</v>
      </c>
    </row>
    <row r="13" spans="1:13" x14ac:dyDescent="0.2">
      <c r="A13" s="211" t="s">
        <v>152</v>
      </c>
      <c r="B13" s="309" t="s">
        <v>926</v>
      </c>
      <c r="C13" s="307" t="s">
        <v>7124</v>
      </c>
      <c r="D13" s="211"/>
      <c r="E13" s="309"/>
      <c r="F13" s="309"/>
      <c r="L13" s="306">
        <f t="shared" si="0"/>
        <v>2</v>
      </c>
    </row>
    <row r="14" spans="1:13" x14ac:dyDescent="0.2">
      <c r="A14" s="211" t="s">
        <v>927</v>
      </c>
      <c r="B14" s="309" t="s">
        <v>928</v>
      </c>
      <c r="C14" s="307" t="s">
        <v>7124</v>
      </c>
      <c r="D14" s="211"/>
      <c r="E14" s="309"/>
      <c r="F14" s="309"/>
      <c r="L14" s="306">
        <f t="shared" si="0"/>
        <v>3</v>
      </c>
    </row>
    <row r="15" spans="1:13" x14ac:dyDescent="0.2">
      <c r="A15" s="211" t="s">
        <v>1551</v>
      </c>
      <c r="B15" s="309" t="s">
        <v>7263</v>
      </c>
      <c r="C15" s="307" t="s">
        <v>7264</v>
      </c>
      <c r="D15" s="211"/>
      <c r="E15" s="309"/>
      <c r="F15" s="309"/>
      <c r="L15" s="306">
        <f>LEN(TRIM(A15))</f>
        <v>2</v>
      </c>
    </row>
    <row r="16" spans="1:13" x14ac:dyDescent="0.2">
      <c r="A16" s="211" t="s">
        <v>7261</v>
      </c>
      <c r="B16" s="309" t="s">
        <v>7262</v>
      </c>
      <c r="C16" s="307" t="s">
        <v>7264</v>
      </c>
      <c r="D16" s="211"/>
      <c r="E16" s="309"/>
      <c r="F16" s="309"/>
      <c r="L16" s="306">
        <f>LEN(TRIM(A16))</f>
        <v>2</v>
      </c>
    </row>
    <row r="17" spans="1:12" x14ac:dyDescent="0.2">
      <c r="A17" s="305" t="s">
        <v>142</v>
      </c>
      <c r="B17" s="306" t="s">
        <v>897</v>
      </c>
      <c r="D17" s="305"/>
      <c r="F17" s="309"/>
      <c r="L17" s="306">
        <f t="shared" si="0"/>
        <v>2</v>
      </c>
    </row>
    <row r="18" spans="1:12" x14ac:dyDescent="0.2">
      <c r="A18" s="305" t="s">
        <v>898</v>
      </c>
      <c r="B18" s="306" t="s">
        <v>899</v>
      </c>
      <c r="C18" s="307" t="s">
        <v>900</v>
      </c>
      <c r="D18" s="305"/>
      <c r="F18" s="309"/>
      <c r="L18" s="306">
        <f t="shared" si="0"/>
        <v>2</v>
      </c>
    </row>
    <row r="19" spans="1:12" x14ac:dyDescent="0.2">
      <c r="A19" s="305" t="s">
        <v>901</v>
      </c>
      <c r="B19" s="306" t="s">
        <v>902</v>
      </c>
      <c r="D19" s="305"/>
      <c r="F19" s="309"/>
      <c r="L19" s="306">
        <f t="shared" si="0"/>
        <v>2</v>
      </c>
    </row>
    <row r="20" spans="1:12" x14ac:dyDescent="0.2">
      <c r="A20" s="305" t="s">
        <v>903</v>
      </c>
      <c r="B20" s="306" t="s">
        <v>904</v>
      </c>
      <c r="C20" s="307" t="s">
        <v>905</v>
      </c>
      <c r="D20" s="305"/>
      <c r="F20" s="309"/>
      <c r="L20" s="306">
        <f t="shared" si="0"/>
        <v>2</v>
      </c>
    </row>
    <row r="21" spans="1:12" x14ac:dyDescent="0.2">
      <c r="A21" s="305" t="s">
        <v>906</v>
      </c>
      <c r="B21" s="306" t="s">
        <v>907</v>
      </c>
      <c r="C21" s="307" t="s">
        <v>908</v>
      </c>
      <c r="D21" s="305"/>
      <c r="F21" s="309"/>
      <c r="L21" s="306">
        <f t="shared" si="0"/>
        <v>2</v>
      </c>
    </row>
    <row r="22" spans="1:12" x14ac:dyDescent="0.2">
      <c r="A22" s="211" t="s">
        <v>172</v>
      </c>
      <c r="B22" s="211" t="s">
        <v>909</v>
      </c>
      <c r="C22" s="307" t="s">
        <v>910</v>
      </c>
      <c r="D22" s="211"/>
      <c r="E22" s="211"/>
      <c r="F22" s="309"/>
      <c r="L22" s="306">
        <f t="shared" si="0"/>
        <v>1</v>
      </c>
    </row>
    <row r="23" spans="1:12" x14ac:dyDescent="0.2">
      <c r="A23" s="211" t="s">
        <v>911</v>
      </c>
      <c r="B23" s="309" t="s">
        <v>912</v>
      </c>
      <c r="D23" s="211"/>
      <c r="E23" s="309"/>
      <c r="F23" s="309"/>
      <c r="L23" s="306">
        <f t="shared" si="0"/>
        <v>2</v>
      </c>
    </row>
    <row r="24" spans="1:12" x14ac:dyDescent="0.2">
      <c r="A24" s="211" t="s">
        <v>125</v>
      </c>
      <c r="B24" s="309" t="s">
        <v>913</v>
      </c>
      <c r="D24" s="211"/>
      <c r="E24" s="309"/>
      <c r="F24" s="309"/>
      <c r="L24" s="306">
        <f t="shared" si="0"/>
        <v>2</v>
      </c>
    </row>
    <row r="25" spans="1:12" x14ac:dyDescent="0.2">
      <c r="A25" s="211" t="s">
        <v>14</v>
      </c>
      <c r="B25" s="211" t="s">
        <v>914</v>
      </c>
      <c r="C25" s="307" t="s">
        <v>915</v>
      </c>
      <c r="D25" s="211"/>
      <c r="E25" s="211"/>
      <c r="F25" s="309"/>
      <c r="L25" s="306">
        <f t="shared" si="0"/>
        <v>1</v>
      </c>
    </row>
    <row r="26" spans="1:12" x14ac:dyDescent="0.2">
      <c r="A26" s="211" t="s">
        <v>916</v>
      </c>
      <c r="B26" s="211" t="s">
        <v>917</v>
      </c>
      <c r="C26" s="307" t="s">
        <v>918</v>
      </c>
      <c r="D26" s="211"/>
      <c r="E26" s="211"/>
      <c r="F26" s="309"/>
      <c r="L26" s="306">
        <f t="shared" si="0"/>
        <v>2</v>
      </c>
    </row>
    <row r="27" spans="1:12" x14ac:dyDescent="0.2">
      <c r="A27" s="211" t="s">
        <v>919</v>
      </c>
      <c r="B27" s="211" t="s">
        <v>920</v>
      </c>
      <c r="C27" s="307" t="s">
        <v>921</v>
      </c>
      <c r="D27" s="211"/>
      <c r="E27" s="211"/>
      <c r="F27" s="309"/>
      <c r="L27" s="306">
        <f t="shared" si="0"/>
        <v>2</v>
      </c>
    </row>
    <row r="28" spans="1:12" x14ac:dyDescent="0.2">
      <c r="A28" s="211" t="s">
        <v>110</v>
      </c>
      <c r="B28" s="211" t="s">
        <v>922</v>
      </c>
      <c r="C28" s="307" t="s">
        <v>923</v>
      </c>
      <c r="D28" s="211"/>
      <c r="E28" s="211"/>
      <c r="F28" s="309"/>
      <c r="L28" s="306">
        <f t="shared" si="0"/>
        <v>2</v>
      </c>
    </row>
  </sheetData>
  <autoFilter ref="A1:C1"/>
  <pageMargins left="0.7" right="0.7" top="0.75" bottom="0.75" header="0.3" footer="0.3"/>
  <pageSetup paperSize="9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845"/>
  <sheetViews>
    <sheetView zoomScaleNormal="100" workbookViewId="0">
      <pane xSplit="2" ySplit="1" topLeftCell="C2" activePane="bottomRight" state="frozen"/>
      <selection activeCell="B38" sqref="B38"/>
      <selection pane="topRight" activeCell="B38" sqref="B38"/>
      <selection pane="bottomLeft" activeCell="B38" sqref="B38"/>
      <selection pane="bottomRight" activeCell="C46" sqref="C46"/>
    </sheetView>
  </sheetViews>
  <sheetFormatPr defaultColWidth="8.5" defaultRowHeight="12" x14ac:dyDescent="0.2"/>
  <cols>
    <col min="1" max="1" width="7.83203125" style="149" bestFit="1" customWidth="1"/>
    <col min="2" max="2" width="74.33203125" style="149" customWidth="1"/>
    <col min="3" max="3" width="79.6640625" style="156" customWidth="1"/>
    <col min="4" max="10" width="8.5" style="149"/>
    <col min="11" max="11" width="8.5" style="157"/>
    <col min="12" max="256" width="8.5" style="149"/>
    <col min="257" max="257" width="7.83203125" style="149" bestFit="1" customWidth="1"/>
    <col min="258" max="258" width="74.33203125" style="149" customWidth="1"/>
    <col min="259" max="259" width="79.6640625" style="149" customWidth="1"/>
    <col min="260" max="512" width="8.5" style="149"/>
    <col min="513" max="513" width="7.83203125" style="149" bestFit="1" customWidth="1"/>
    <col min="514" max="514" width="74.33203125" style="149" customWidth="1"/>
    <col min="515" max="515" width="79.6640625" style="149" customWidth="1"/>
    <col min="516" max="768" width="8.5" style="149"/>
    <col min="769" max="769" width="7.83203125" style="149" bestFit="1" customWidth="1"/>
    <col min="770" max="770" width="74.33203125" style="149" customWidth="1"/>
    <col min="771" max="771" width="79.6640625" style="149" customWidth="1"/>
    <col min="772" max="1024" width="8.5" style="149"/>
    <col min="1025" max="1025" width="7.83203125" style="149" bestFit="1" customWidth="1"/>
    <col min="1026" max="1026" width="74.33203125" style="149" customWidth="1"/>
    <col min="1027" max="1027" width="79.6640625" style="149" customWidth="1"/>
    <col min="1028" max="1280" width="8.5" style="149"/>
    <col min="1281" max="1281" width="7.83203125" style="149" bestFit="1" customWidth="1"/>
    <col min="1282" max="1282" width="74.33203125" style="149" customWidth="1"/>
    <col min="1283" max="1283" width="79.6640625" style="149" customWidth="1"/>
    <col min="1284" max="1536" width="8.5" style="149"/>
    <col min="1537" max="1537" width="7.83203125" style="149" bestFit="1" customWidth="1"/>
    <col min="1538" max="1538" width="74.33203125" style="149" customWidth="1"/>
    <col min="1539" max="1539" width="79.6640625" style="149" customWidth="1"/>
    <col min="1540" max="1792" width="8.5" style="149"/>
    <col min="1793" max="1793" width="7.83203125" style="149" bestFit="1" customWidth="1"/>
    <col min="1794" max="1794" width="74.33203125" style="149" customWidth="1"/>
    <col min="1795" max="1795" width="79.6640625" style="149" customWidth="1"/>
    <col min="1796" max="2048" width="8.5" style="149"/>
    <col min="2049" max="2049" width="7.83203125" style="149" bestFit="1" customWidth="1"/>
    <col min="2050" max="2050" width="74.33203125" style="149" customWidth="1"/>
    <col min="2051" max="2051" width="79.6640625" style="149" customWidth="1"/>
    <col min="2052" max="2304" width="8.5" style="149"/>
    <col min="2305" max="2305" width="7.83203125" style="149" bestFit="1" customWidth="1"/>
    <col min="2306" max="2306" width="74.33203125" style="149" customWidth="1"/>
    <col min="2307" max="2307" width="79.6640625" style="149" customWidth="1"/>
    <col min="2308" max="2560" width="8.5" style="149"/>
    <col min="2561" max="2561" width="7.83203125" style="149" bestFit="1" customWidth="1"/>
    <col min="2562" max="2562" width="74.33203125" style="149" customWidth="1"/>
    <col min="2563" max="2563" width="79.6640625" style="149" customWidth="1"/>
    <col min="2564" max="2816" width="8.5" style="149"/>
    <col min="2817" max="2817" width="7.83203125" style="149" bestFit="1" customWidth="1"/>
    <col min="2818" max="2818" width="74.33203125" style="149" customWidth="1"/>
    <col min="2819" max="2819" width="79.6640625" style="149" customWidth="1"/>
    <col min="2820" max="3072" width="8.5" style="149"/>
    <col min="3073" max="3073" width="7.83203125" style="149" bestFit="1" customWidth="1"/>
    <col min="3074" max="3074" width="74.33203125" style="149" customWidth="1"/>
    <col min="3075" max="3075" width="79.6640625" style="149" customWidth="1"/>
    <col min="3076" max="3328" width="8.5" style="149"/>
    <col min="3329" max="3329" width="7.83203125" style="149" bestFit="1" customWidth="1"/>
    <col min="3330" max="3330" width="74.33203125" style="149" customWidth="1"/>
    <col min="3331" max="3331" width="79.6640625" style="149" customWidth="1"/>
    <col min="3332" max="3584" width="8.5" style="149"/>
    <col min="3585" max="3585" width="7.83203125" style="149" bestFit="1" customWidth="1"/>
    <col min="3586" max="3586" width="74.33203125" style="149" customWidth="1"/>
    <col min="3587" max="3587" width="79.6640625" style="149" customWidth="1"/>
    <col min="3588" max="3840" width="8.5" style="149"/>
    <col min="3841" max="3841" width="7.83203125" style="149" bestFit="1" customWidth="1"/>
    <col min="3842" max="3842" width="74.33203125" style="149" customWidth="1"/>
    <col min="3843" max="3843" width="79.6640625" style="149" customWidth="1"/>
    <col min="3844" max="4096" width="8.5" style="149"/>
    <col min="4097" max="4097" width="7.83203125" style="149" bestFit="1" customWidth="1"/>
    <col min="4098" max="4098" width="74.33203125" style="149" customWidth="1"/>
    <col min="4099" max="4099" width="79.6640625" style="149" customWidth="1"/>
    <col min="4100" max="4352" width="8.5" style="149"/>
    <col min="4353" max="4353" width="7.83203125" style="149" bestFit="1" customWidth="1"/>
    <col min="4354" max="4354" width="74.33203125" style="149" customWidth="1"/>
    <col min="4355" max="4355" width="79.6640625" style="149" customWidth="1"/>
    <col min="4356" max="4608" width="8.5" style="149"/>
    <col min="4609" max="4609" width="7.83203125" style="149" bestFit="1" customWidth="1"/>
    <col min="4610" max="4610" width="74.33203125" style="149" customWidth="1"/>
    <col min="4611" max="4611" width="79.6640625" style="149" customWidth="1"/>
    <col min="4612" max="4864" width="8.5" style="149"/>
    <col min="4865" max="4865" width="7.83203125" style="149" bestFit="1" customWidth="1"/>
    <col min="4866" max="4866" width="74.33203125" style="149" customWidth="1"/>
    <col min="4867" max="4867" width="79.6640625" style="149" customWidth="1"/>
    <col min="4868" max="5120" width="8.5" style="149"/>
    <col min="5121" max="5121" width="7.83203125" style="149" bestFit="1" customWidth="1"/>
    <col min="5122" max="5122" width="74.33203125" style="149" customWidth="1"/>
    <col min="5123" max="5123" width="79.6640625" style="149" customWidth="1"/>
    <col min="5124" max="5376" width="8.5" style="149"/>
    <col min="5377" max="5377" width="7.83203125" style="149" bestFit="1" customWidth="1"/>
    <col min="5378" max="5378" width="74.33203125" style="149" customWidth="1"/>
    <col min="5379" max="5379" width="79.6640625" style="149" customWidth="1"/>
    <col min="5380" max="5632" width="8.5" style="149"/>
    <col min="5633" max="5633" width="7.83203125" style="149" bestFit="1" customWidth="1"/>
    <col min="5634" max="5634" width="74.33203125" style="149" customWidth="1"/>
    <col min="5635" max="5635" width="79.6640625" style="149" customWidth="1"/>
    <col min="5636" max="5888" width="8.5" style="149"/>
    <col min="5889" max="5889" width="7.83203125" style="149" bestFit="1" customWidth="1"/>
    <col min="5890" max="5890" width="74.33203125" style="149" customWidth="1"/>
    <col min="5891" max="5891" width="79.6640625" style="149" customWidth="1"/>
    <col min="5892" max="6144" width="8.5" style="149"/>
    <col min="6145" max="6145" width="7.83203125" style="149" bestFit="1" customWidth="1"/>
    <col min="6146" max="6146" width="74.33203125" style="149" customWidth="1"/>
    <col min="6147" max="6147" width="79.6640625" style="149" customWidth="1"/>
    <col min="6148" max="6400" width="8.5" style="149"/>
    <col min="6401" max="6401" width="7.83203125" style="149" bestFit="1" customWidth="1"/>
    <col min="6402" max="6402" width="74.33203125" style="149" customWidth="1"/>
    <col min="6403" max="6403" width="79.6640625" style="149" customWidth="1"/>
    <col min="6404" max="6656" width="8.5" style="149"/>
    <col min="6657" max="6657" width="7.83203125" style="149" bestFit="1" customWidth="1"/>
    <col min="6658" max="6658" width="74.33203125" style="149" customWidth="1"/>
    <col min="6659" max="6659" width="79.6640625" style="149" customWidth="1"/>
    <col min="6660" max="6912" width="8.5" style="149"/>
    <col min="6913" max="6913" width="7.83203125" style="149" bestFit="1" customWidth="1"/>
    <col min="6914" max="6914" width="74.33203125" style="149" customWidth="1"/>
    <col min="6915" max="6915" width="79.6640625" style="149" customWidth="1"/>
    <col min="6916" max="7168" width="8.5" style="149"/>
    <col min="7169" max="7169" width="7.83203125" style="149" bestFit="1" customWidth="1"/>
    <col min="7170" max="7170" width="74.33203125" style="149" customWidth="1"/>
    <col min="7171" max="7171" width="79.6640625" style="149" customWidth="1"/>
    <col min="7172" max="7424" width="8.5" style="149"/>
    <col min="7425" max="7425" width="7.83203125" style="149" bestFit="1" customWidth="1"/>
    <col min="7426" max="7426" width="74.33203125" style="149" customWidth="1"/>
    <col min="7427" max="7427" width="79.6640625" style="149" customWidth="1"/>
    <col min="7428" max="7680" width="8.5" style="149"/>
    <col min="7681" max="7681" width="7.83203125" style="149" bestFit="1" customWidth="1"/>
    <col min="7682" max="7682" width="74.33203125" style="149" customWidth="1"/>
    <col min="7683" max="7683" width="79.6640625" style="149" customWidth="1"/>
    <col min="7684" max="7936" width="8.5" style="149"/>
    <col min="7937" max="7937" width="7.83203125" style="149" bestFit="1" customWidth="1"/>
    <col min="7938" max="7938" width="74.33203125" style="149" customWidth="1"/>
    <col min="7939" max="7939" width="79.6640625" style="149" customWidth="1"/>
    <col min="7940" max="8192" width="8.5" style="149"/>
    <col min="8193" max="8193" width="7.83203125" style="149" bestFit="1" customWidth="1"/>
    <col min="8194" max="8194" width="74.33203125" style="149" customWidth="1"/>
    <col min="8195" max="8195" width="79.6640625" style="149" customWidth="1"/>
    <col min="8196" max="8448" width="8.5" style="149"/>
    <col min="8449" max="8449" width="7.83203125" style="149" bestFit="1" customWidth="1"/>
    <col min="8450" max="8450" width="74.33203125" style="149" customWidth="1"/>
    <col min="8451" max="8451" width="79.6640625" style="149" customWidth="1"/>
    <col min="8452" max="8704" width="8.5" style="149"/>
    <col min="8705" max="8705" width="7.83203125" style="149" bestFit="1" customWidth="1"/>
    <col min="8706" max="8706" width="74.33203125" style="149" customWidth="1"/>
    <col min="8707" max="8707" width="79.6640625" style="149" customWidth="1"/>
    <col min="8708" max="8960" width="8.5" style="149"/>
    <col min="8961" max="8961" width="7.83203125" style="149" bestFit="1" customWidth="1"/>
    <col min="8962" max="8962" width="74.33203125" style="149" customWidth="1"/>
    <col min="8963" max="8963" width="79.6640625" style="149" customWidth="1"/>
    <col min="8964" max="9216" width="8.5" style="149"/>
    <col min="9217" max="9217" width="7.83203125" style="149" bestFit="1" customWidth="1"/>
    <col min="9218" max="9218" width="74.33203125" style="149" customWidth="1"/>
    <col min="9219" max="9219" width="79.6640625" style="149" customWidth="1"/>
    <col min="9220" max="9472" width="8.5" style="149"/>
    <col min="9473" max="9473" width="7.83203125" style="149" bestFit="1" customWidth="1"/>
    <col min="9474" max="9474" width="74.33203125" style="149" customWidth="1"/>
    <col min="9475" max="9475" width="79.6640625" style="149" customWidth="1"/>
    <col min="9476" max="9728" width="8.5" style="149"/>
    <col min="9729" max="9729" width="7.83203125" style="149" bestFit="1" customWidth="1"/>
    <col min="9730" max="9730" width="74.33203125" style="149" customWidth="1"/>
    <col min="9731" max="9731" width="79.6640625" style="149" customWidth="1"/>
    <col min="9732" max="9984" width="8.5" style="149"/>
    <col min="9985" max="9985" width="7.83203125" style="149" bestFit="1" customWidth="1"/>
    <col min="9986" max="9986" width="74.33203125" style="149" customWidth="1"/>
    <col min="9987" max="9987" width="79.6640625" style="149" customWidth="1"/>
    <col min="9988" max="10240" width="8.5" style="149"/>
    <col min="10241" max="10241" width="7.83203125" style="149" bestFit="1" customWidth="1"/>
    <col min="10242" max="10242" width="74.33203125" style="149" customWidth="1"/>
    <col min="10243" max="10243" width="79.6640625" style="149" customWidth="1"/>
    <col min="10244" max="10496" width="8.5" style="149"/>
    <col min="10497" max="10497" width="7.83203125" style="149" bestFit="1" customWidth="1"/>
    <col min="10498" max="10498" width="74.33203125" style="149" customWidth="1"/>
    <col min="10499" max="10499" width="79.6640625" style="149" customWidth="1"/>
    <col min="10500" max="10752" width="8.5" style="149"/>
    <col min="10753" max="10753" width="7.83203125" style="149" bestFit="1" customWidth="1"/>
    <col min="10754" max="10754" width="74.33203125" style="149" customWidth="1"/>
    <col min="10755" max="10755" width="79.6640625" style="149" customWidth="1"/>
    <col min="10756" max="11008" width="8.5" style="149"/>
    <col min="11009" max="11009" width="7.83203125" style="149" bestFit="1" customWidth="1"/>
    <col min="11010" max="11010" width="74.33203125" style="149" customWidth="1"/>
    <col min="11011" max="11011" width="79.6640625" style="149" customWidth="1"/>
    <col min="11012" max="11264" width="8.5" style="149"/>
    <col min="11265" max="11265" width="7.83203125" style="149" bestFit="1" customWidth="1"/>
    <col min="11266" max="11266" width="74.33203125" style="149" customWidth="1"/>
    <col min="11267" max="11267" width="79.6640625" style="149" customWidth="1"/>
    <col min="11268" max="11520" width="8.5" style="149"/>
    <col min="11521" max="11521" width="7.83203125" style="149" bestFit="1" customWidth="1"/>
    <col min="11522" max="11522" width="74.33203125" style="149" customWidth="1"/>
    <col min="11523" max="11523" width="79.6640625" style="149" customWidth="1"/>
    <col min="11524" max="11776" width="8.5" style="149"/>
    <col min="11777" max="11777" width="7.83203125" style="149" bestFit="1" customWidth="1"/>
    <col min="11778" max="11778" width="74.33203125" style="149" customWidth="1"/>
    <col min="11779" max="11779" width="79.6640625" style="149" customWidth="1"/>
    <col min="11780" max="12032" width="8.5" style="149"/>
    <col min="12033" max="12033" width="7.83203125" style="149" bestFit="1" customWidth="1"/>
    <col min="12034" max="12034" width="74.33203125" style="149" customWidth="1"/>
    <col min="12035" max="12035" width="79.6640625" style="149" customWidth="1"/>
    <col min="12036" max="12288" width="8.5" style="149"/>
    <col min="12289" max="12289" width="7.83203125" style="149" bestFit="1" customWidth="1"/>
    <col min="12290" max="12290" width="74.33203125" style="149" customWidth="1"/>
    <col min="12291" max="12291" width="79.6640625" style="149" customWidth="1"/>
    <col min="12292" max="12544" width="8.5" style="149"/>
    <col min="12545" max="12545" width="7.83203125" style="149" bestFit="1" customWidth="1"/>
    <col min="12546" max="12546" width="74.33203125" style="149" customWidth="1"/>
    <col min="12547" max="12547" width="79.6640625" style="149" customWidth="1"/>
    <col min="12548" max="12800" width="8.5" style="149"/>
    <col min="12801" max="12801" width="7.83203125" style="149" bestFit="1" customWidth="1"/>
    <col min="12802" max="12802" width="74.33203125" style="149" customWidth="1"/>
    <col min="12803" max="12803" width="79.6640625" style="149" customWidth="1"/>
    <col min="12804" max="13056" width="8.5" style="149"/>
    <col min="13057" max="13057" width="7.83203125" style="149" bestFit="1" customWidth="1"/>
    <col min="13058" max="13058" width="74.33203125" style="149" customWidth="1"/>
    <col min="13059" max="13059" width="79.6640625" style="149" customWidth="1"/>
    <col min="13060" max="13312" width="8.5" style="149"/>
    <col min="13313" max="13313" width="7.83203125" style="149" bestFit="1" customWidth="1"/>
    <col min="13314" max="13314" width="74.33203125" style="149" customWidth="1"/>
    <col min="13315" max="13315" width="79.6640625" style="149" customWidth="1"/>
    <col min="13316" max="13568" width="8.5" style="149"/>
    <col min="13569" max="13569" width="7.83203125" style="149" bestFit="1" customWidth="1"/>
    <col min="13570" max="13570" width="74.33203125" style="149" customWidth="1"/>
    <col min="13571" max="13571" width="79.6640625" style="149" customWidth="1"/>
    <col min="13572" max="13824" width="8.5" style="149"/>
    <col min="13825" max="13825" width="7.83203125" style="149" bestFit="1" customWidth="1"/>
    <col min="13826" max="13826" width="74.33203125" style="149" customWidth="1"/>
    <col min="13827" max="13827" width="79.6640625" style="149" customWidth="1"/>
    <col min="13828" max="14080" width="8.5" style="149"/>
    <col min="14081" max="14081" width="7.83203125" style="149" bestFit="1" customWidth="1"/>
    <col min="14082" max="14082" width="74.33203125" style="149" customWidth="1"/>
    <col min="14083" max="14083" width="79.6640625" style="149" customWidth="1"/>
    <col min="14084" max="14336" width="8.5" style="149"/>
    <col min="14337" max="14337" width="7.83203125" style="149" bestFit="1" customWidth="1"/>
    <col min="14338" max="14338" width="74.33203125" style="149" customWidth="1"/>
    <col min="14339" max="14339" width="79.6640625" style="149" customWidth="1"/>
    <col min="14340" max="14592" width="8.5" style="149"/>
    <col min="14593" max="14593" width="7.83203125" style="149" bestFit="1" customWidth="1"/>
    <col min="14594" max="14594" width="74.33203125" style="149" customWidth="1"/>
    <col min="14595" max="14595" width="79.6640625" style="149" customWidth="1"/>
    <col min="14596" max="14848" width="8.5" style="149"/>
    <col min="14849" max="14849" width="7.83203125" style="149" bestFit="1" customWidth="1"/>
    <col min="14850" max="14850" width="74.33203125" style="149" customWidth="1"/>
    <col min="14851" max="14851" width="79.6640625" style="149" customWidth="1"/>
    <col min="14852" max="15104" width="8.5" style="149"/>
    <col min="15105" max="15105" width="7.83203125" style="149" bestFit="1" customWidth="1"/>
    <col min="15106" max="15106" width="74.33203125" style="149" customWidth="1"/>
    <col min="15107" max="15107" width="79.6640625" style="149" customWidth="1"/>
    <col min="15108" max="15360" width="8.5" style="149"/>
    <col min="15361" max="15361" width="7.83203125" style="149" bestFit="1" customWidth="1"/>
    <col min="15362" max="15362" width="74.33203125" style="149" customWidth="1"/>
    <col min="15363" max="15363" width="79.6640625" style="149" customWidth="1"/>
    <col min="15364" max="15616" width="8.5" style="149"/>
    <col min="15617" max="15617" width="7.83203125" style="149" bestFit="1" customWidth="1"/>
    <col min="15618" max="15618" width="74.33203125" style="149" customWidth="1"/>
    <col min="15619" max="15619" width="79.6640625" style="149" customWidth="1"/>
    <col min="15620" max="15872" width="8.5" style="149"/>
    <col min="15873" max="15873" width="7.83203125" style="149" bestFit="1" customWidth="1"/>
    <col min="15874" max="15874" width="74.33203125" style="149" customWidth="1"/>
    <col min="15875" max="15875" width="79.6640625" style="149" customWidth="1"/>
    <col min="15876" max="16128" width="8.5" style="149"/>
    <col min="16129" max="16129" width="7.83203125" style="149" bestFit="1" customWidth="1"/>
    <col min="16130" max="16130" width="74.33203125" style="149" customWidth="1"/>
    <col min="16131" max="16131" width="79.6640625" style="149" customWidth="1"/>
    <col min="16132" max="16384" width="8.5" style="149"/>
  </cols>
  <sheetData>
    <row r="1" spans="1:12" s="148" customFormat="1" x14ac:dyDescent="0.2">
      <c r="A1" s="144" t="s">
        <v>6</v>
      </c>
      <c r="B1" s="145" t="s">
        <v>11</v>
      </c>
      <c r="C1" s="145" t="s">
        <v>985</v>
      </c>
      <c r="D1" s="146" t="s">
        <v>53</v>
      </c>
      <c r="E1" s="11" t="s">
        <v>881</v>
      </c>
      <c r="F1" s="146" t="s">
        <v>54</v>
      </c>
      <c r="G1" s="153" t="s">
        <v>2956</v>
      </c>
      <c r="H1" s="147"/>
      <c r="J1" s="148">
        <f>MIN(K:K)</f>
        <v>2</v>
      </c>
      <c r="K1" s="8" t="s">
        <v>57</v>
      </c>
      <c r="L1" s="148">
        <f>MAX(K:K)</f>
        <v>5</v>
      </c>
    </row>
    <row r="2" spans="1:12" x14ac:dyDescent="0.2">
      <c r="A2" s="151" t="s">
        <v>31</v>
      </c>
      <c r="B2" s="151" t="s">
        <v>994</v>
      </c>
      <c r="C2" s="152"/>
      <c r="K2" s="10">
        <f>LEN(TRIM(A2))</f>
        <v>2</v>
      </c>
    </row>
    <row r="3" spans="1:12" x14ac:dyDescent="0.2">
      <c r="A3" s="151" t="s">
        <v>30</v>
      </c>
      <c r="B3" s="151" t="s">
        <v>10</v>
      </c>
      <c r="C3" s="152"/>
      <c r="D3" s="150"/>
      <c r="E3" s="150"/>
      <c r="F3" s="150"/>
      <c r="G3" s="150"/>
      <c r="H3" s="150"/>
      <c r="I3" s="150"/>
      <c r="J3" s="150"/>
      <c r="K3" s="10">
        <f t="shared" ref="K3:K66" si="0">LEN(TRIM(A3))</f>
        <v>2</v>
      </c>
    </row>
    <row r="4" spans="1:12" x14ac:dyDescent="0.2">
      <c r="A4" s="151" t="s">
        <v>995</v>
      </c>
      <c r="B4" s="151" t="s">
        <v>996</v>
      </c>
      <c r="C4" s="152" t="s">
        <v>997</v>
      </c>
      <c r="D4" s="150"/>
      <c r="E4" s="152"/>
      <c r="F4" s="150"/>
      <c r="G4" s="150"/>
      <c r="H4" s="150"/>
      <c r="I4" s="150"/>
      <c r="J4" s="150"/>
      <c r="K4" s="10">
        <f t="shared" si="0"/>
        <v>2</v>
      </c>
    </row>
    <row r="5" spans="1:12" x14ac:dyDescent="0.2">
      <c r="A5" s="151" t="s">
        <v>998</v>
      </c>
      <c r="B5" s="151" t="s">
        <v>999</v>
      </c>
      <c r="C5" s="152" t="s">
        <v>1000</v>
      </c>
      <c r="D5" s="150"/>
      <c r="E5" s="152"/>
      <c r="F5" s="150"/>
      <c r="G5" s="150"/>
      <c r="H5" s="150"/>
      <c r="I5" s="150"/>
      <c r="J5" s="150"/>
      <c r="K5" s="10">
        <f t="shared" si="0"/>
        <v>2</v>
      </c>
    </row>
    <row r="6" spans="1:12" x14ac:dyDescent="0.2">
      <c r="A6" s="151" t="s">
        <v>1001</v>
      </c>
      <c r="B6" s="151" t="s">
        <v>1002</v>
      </c>
      <c r="C6" s="152"/>
      <c r="D6" s="150"/>
      <c r="E6" s="152"/>
      <c r="F6" s="150"/>
      <c r="G6" s="150"/>
      <c r="H6" s="150"/>
      <c r="I6" s="150"/>
      <c r="J6" s="150"/>
      <c r="K6" s="10">
        <f t="shared" si="0"/>
        <v>2</v>
      </c>
    </row>
    <row r="7" spans="1:12" x14ac:dyDescent="0.2">
      <c r="A7" s="151" t="s">
        <v>1003</v>
      </c>
      <c r="B7" s="151" t="s">
        <v>1004</v>
      </c>
      <c r="C7" s="152"/>
      <c r="D7" s="150"/>
      <c r="E7" s="150"/>
      <c r="F7" s="150"/>
      <c r="G7" s="150"/>
      <c r="H7" s="150"/>
      <c r="I7" s="150"/>
      <c r="J7" s="150"/>
      <c r="K7" s="10">
        <f t="shared" si="0"/>
        <v>2</v>
      </c>
    </row>
    <row r="8" spans="1:12" x14ac:dyDescent="0.2">
      <c r="A8" s="151" t="s">
        <v>1005</v>
      </c>
      <c r="B8" s="151" t="s">
        <v>1006</v>
      </c>
      <c r="C8" s="152"/>
      <c r="D8" s="150"/>
      <c r="E8" s="150"/>
      <c r="F8" s="150"/>
      <c r="G8" s="150"/>
      <c r="H8" s="150"/>
      <c r="I8" s="150"/>
      <c r="J8" s="150"/>
      <c r="K8" s="10">
        <f t="shared" si="0"/>
        <v>2</v>
      </c>
    </row>
    <row r="9" spans="1:12" x14ac:dyDescent="0.2">
      <c r="A9" s="151" t="s">
        <v>1007</v>
      </c>
      <c r="B9" s="151" t="s">
        <v>1008</v>
      </c>
      <c r="C9" s="152"/>
      <c r="D9" s="150"/>
      <c r="E9" s="150"/>
      <c r="F9" s="150"/>
      <c r="G9" s="150"/>
      <c r="H9" s="150"/>
      <c r="I9" s="150"/>
      <c r="J9" s="150"/>
      <c r="K9" s="10">
        <f t="shared" si="0"/>
        <v>2</v>
      </c>
    </row>
    <row r="10" spans="1:12" x14ac:dyDescent="0.2">
      <c r="A10" s="151" t="s">
        <v>1009</v>
      </c>
      <c r="B10" s="149" t="s">
        <v>1010</v>
      </c>
      <c r="C10" s="152"/>
      <c r="D10" s="150"/>
      <c r="E10" s="150"/>
      <c r="F10" s="150"/>
      <c r="G10" s="150"/>
      <c r="H10" s="150"/>
      <c r="I10" s="150"/>
      <c r="J10" s="150"/>
      <c r="K10" s="10">
        <f t="shared" si="0"/>
        <v>2</v>
      </c>
    </row>
    <row r="11" spans="1:12" x14ac:dyDescent="0.2">
      <c r="A11" s="151" t="s">
        <v>1011</v>
      </c>
      <c r="B11" s="151" t="s">
        <v>1012</v>
      </c>
      <c r="C11" s="152"/>
      <c r="D11" s="150"/>
      <c r="E11" s="150"/>
      <c r="F11" s="150"/>
      <c r="G11" s="150"/>
      <c r="H11" s="150"/>
      <c r="I11" s="150"/>
      <c r="J11" s="150"/>
      <c r="K11" s="10">
        <f t="shared" si="0"/>
        <v>2</v>
      </c>
    </row>
    <row r="12" spans="1:12" x14ac:dyDescent="0.2">
      <c r="A12" s="151" t="s">
        <v>1013</v>
      </c>
      <c r="B12" s="151" t="s">
        <v>1014</v>
      </c>
      <c r="C12" s="152"/>
      <c r="D12" s="150"/>
      <c r="E12" s="150"/>
      <c r="F12" s="150"/>
      <c r="G12" s="150"/>
      <c r="H12" s="150"/>
      <c r="I12" s="150"/>
      <c r="J12" s="150"/>
      <c r="K12" s="10">
        <f t="shared" si="0"/>
        <v>2</v>
      </c>
    </row>
    <row r="13" spans="1:12" x14ac:dyDescent="0.2">
      <c r="A13" s="151" t="s">
        <v>1015</v>
      </c>
      <c r="B13" s="151" t="s">
        <v>1016</v>
      </c>
      <c r="C13" s="152"/>
      <c r="D13" s="150"/>
      <c r="E13" s="150"/>
      <c r="F13" s="150"/>
      <c r="G13" s="150"/>
      <c r="H13" s="150"/>
      <c r="I13" s="150"/>
      <c r="J13" s="150"/>
      <c r="K13" s="10">
        <f t="shared" si="0"/>
        <v>2</v>
      </c>
    </row>
    <row r="14" spans="1:12" x14ac:dyDescent="0.2">
      <c r="A14" s="151" t="s">
        <v>1017</v>
      </c>
      <c r="B14" s="151" t="s">
        <v>1018</v>
      </c>
      <c r="C14" s="152"/>
      <c r="D14" s="150"/>
      <c r="E14" s="150"/>
      <c r="F14" s="150"/>
      <c r="G14" s="150"/>
      <c r="H14" s="150"/>
      <c r="I14" s="150"/>
      <c r="J14" s="150"/>
      <c r="K14" s="10">
        <f t="shared" si="0"/>
        <v>2</v>
      </c>
    </row>
    <row r="15" spans="1:12" x14ac:dyDescent="0.2">
      <c r="A15" s="151" t="s">
        <v>1019</v>
      </c>
      <c r="B15" s="151" t="s">
        <v>1020</v>
      </c>
      <c r="C15" s="152"/>
      <c r="D15" s="150"/>
      <c r="E15" s="150"/>
      <c r="F15" s="150"/>
      <c r="G15" s="150"/>
      <c r="H15" s="150"/>
      <c r="I15" s="150"/>
      <c r="J15" s="150"/>
      <c r="K15" s="10">
        <f t="shared" si="0"/>
        <v>2</v>
      </c>
    </row>
    <row r="16" spans="1:12" x14ac:dyDescent="0.2">
      <c r="A16" s="151" t="s">
        <v>1021</v>
      </c>
      <c r="B16" s="151" t="s">
        <v>1022</v>
      </c>
      <c r="C16" s="152"/>
      <c r="D16" s="150"/>
      <c r="E16" s="150"/>
      <c r="F16" s="150"/>
      <c r="G16" s="150"/>
      <c r="H16" s="150"/>
      <c r="I16" s="150"/>
      <c r="J16" s="150"/>
      <c r="K16" s="10">
        <f t="shared" si="0"/>
        <v>2</v>
      </c>
    </row>
    <row r="17" spans="1:11" x14ac:dyDescent="0.2">
      <c r="A17" s="151" t="s">
        <v>1023</v>
      </c>
      <c r="B17" s="151" t="s">
        <v>1024</v>
      </c>
      <c r="C17" s="152"/>
      <c r="D17" s="150"/>
      <c r="E17" s="150"/>
      <c r="F17" s="150"/>
      <c r="G17" s="150"/>
      <c r="H17" s="150"/>
      <c r="I17" s="150"/>
      <c r="J17" s="150"/>
      <c r="K17" s="10">
        <f t="shared" si="0"/>
        <v>2</v>
      </c>
    </row>
    <row r="18" spans="1:11" x14ac:dyDescent="0.2">
      <c r="A18" s="151" t="s">
        <v>1025</v>
      </c>
      <c r="B18" s="151" t="s">
        <v>1026</v>
      </c>
      <c r="C18" s="152"/>
      <c r="D18" s="150"/>
      <c r="E18" s="150"/>
      <c r="F18" s="150"/>
      <c r="G18" s="150"/>
      <c r="H18" s="150"/>
      <c r="I18" s="150"/>
      <c r="J18" s="150"/>
      <c r="K18" s="10">
        <f t="shared" si="0"/>
        <v>2</v>
      </c>
    </row>
    <row r="19" spans="1:11" x14ac:dyDescent="0.2">
      <c r="A19" s="151" t="s">
        <v>1027</v>
      </c>
      <c r="B19" s="151" t="s">
        <v>1028</v>
      </c>
      <c r="C19" s="152"/>
      <c r="D19" s="150"/>
      <c r="E19" s="150"/>
      <c r="F19" s="150"/>
      <c r="G19" s="150"/>
      <c r="H19" s="150"/>
      <c r="I19" s="150"/>
      <c r="J19" s="150"/>
      <c r="K19" s="10">
        <f t="shared" si="0"/>
        <v>2</v>
      </c>
    </row>
    <row r="20" spans="1:11" x14ac:dyDescent="0.2">
      <c r="A20" s="151" t="s">
        <v>1029</v>
      </c>
      <c r="B20" s="151" t="s">
        <v>1030</v>
      </c>
      <c r="C20" s="152"/>
      <c r="D20" s="150"/>
      <c r="E20" s="150"/>
      <c r="F20" s="150"/>
      <c r="G20" s="150"/>
      <c r="H20" s="150"/>
      <c r="I20" s="150"/>
      <c r="J20" s="150"/>
      <c r="K20" s="10">
        <f t="shared" si="0"/>
        <v>2</v>
      </c>
    </row>
    <row r="21" spans="1:11" x14ac:dyDescent="0.2">
      <c r="A21" s="151" t="s">
        <v>1031</v>
      </c>
      <c r="B21" s="151" t="s">
        <v>1032</v>
      </c>
      <c r="C21" s="152"/>
      <c r="D21" s="150"/>
      <c r="E21" s="150"/>
      <c r="F21" s="150"/>
      <c r="G21" s="150"/>
      <c r="H21" s="150"/>
      <c r="I21" s="150"/>
      <c r="J21" s="150"/>
      <c r="K21" s="10">
        <f t="shared" si="0"/>
        <v>2</v>
      </c>
    </row>
    <row r="22" spans="1:11" x14ac:dyDescent="0.2">
      <c r="A22" s="151" t="s">
        <v>1033</v>
      </c>
      <c r="B22" s="151" t="s">
        <v>1034</v>
      </c>
      <c r="C22" s="152"/>
      <c r="D22" s="150"/>
      <c r="E22" s="150"/>
      <c r="F22" s="150"/>
      <c r="G22" s="150"/>
      <c r="H22" s="150"/>
      <c r="I22" s="150"/>
      <c r="J22" s="150"/>
      <c r="K22" s="10">
        <f t="shared" si="0"/>
        <v>2</v>
      </c>
    </row>
    <row r="23" spans="1:11" x14ac:dyDescent="0.2">
      <c r="A23" s="151" t="s">
        <v>1035</v>
      </c>
      <c r="B23" s="151" t="s">
        <v>1036</v>
      </c>
      <c r="C23" s="152"/>
      <c r="D23" s="150"/>
      <c r="E23" s="150"/>
      <c r="F23" s="150"/>
      <c r="G23" s="150"/>
      <c r="H23" s="150"/>
      <c r="I23" s="150"/>
      <c r="J23" s="150"/>
      <c r="K23" s="10">
        <f t="shared" si="0"/>
        <v>2</v>
      </c>
    </row>
    <row r="24" spans="1:11" x14ac:dyDescent="0.2">
      <c r="A24" s="151" t="s">
        <v>1037</v>
      </c>
      <c r="B24" s="151" t="s">
        <v>1038</v>
      </c>
      <c r="C24" s="152"/>
      <c r="D24" s="150"/>
      <c r="E24" s="150"/>
      <c r="F24" s="150"/>
      <c r="G24" s="150"/>
      <c r="H24" s="150"/>
      <c r="I24" s="150"/>
      <c r="J24" s="150"/>
      <c r="K24" s="10">
        <f t="shared" si="0"/>
        <v>3</v>
      </c>
    </row>
    <row r="25" spans="1:11" x14ac:dyDescent="0.2">
      <c r="A25" s="151" t="s">
        <v>2960</v>
      </c>
      <c r="B25" s="151" t="s">
        <v>2961</v>
      </c>
      <c r="C25" s="151"/>
      <c r="K25" s="10">
        <f t="shared" si="0"/>
        <v>2</v>
      </c>
    </row>
    <row r="26" spans="1:11" x14ac:dyDescent="0.2">
      <c r="A26" s="151" t="s">
        <v>1039</v>
      </c>
      <c r="B26" s="151" t="s">
        <v>1040</v>
      </c>
      <c r="C26" s="152" t="s">
        <v>1041</v>
      </c>
      <c r="D26" s="150"/>
      <c r="E26" s="150"/>
      <c r="F26" s="150"/>
      <c r="G26" s="150"/>
      <c r="H26" s="150"/>
      <c r="I26" s="150"/>
      <c r="J26" s="150"/>
      <c r="K26" s="10">
        <f t="shared" si="0"/>
        <v>2</v>
      </c>
    </row>
    <row r="27" spans="1:11" ht="24" x14ac:dyDescent="0.2">
      <c r="A27" s="151" t="s">
        <v>1042</v>
      </c>
      <c r="B27" s="151" t="s">
        <v>1043</v>
      </c>
      <c r="C27" s="152" t="s">
        <v>1044</v>
      </c>
      <c r="K27" s="10">
        <f t="shared" si="0"/>
        <v>2</v>
      </c>
    </row>
    <row r="28" spans="1:11" x14ac:dyDescent="0.2">
      <c r="A28" s="140" t="s">
        <v>1045</v>
      </c>
      <c r="B28" s="140" t="s">
        <v>1046</v>
      </c>
      <c r="C28" s="152" t="s">
        <v>1047</v>
      </c>
      <c r="K28" s="10">
        <f t="shared" si="0"/>
        <v>3</v>
      </c>
    </row>
    <row r="29" spans="1:11" x14ac:dyDescent="0.2">
      <c r="A29" s="151" t="s">
        <v>1048</v>
      </c>
      <c r="B29" s="151" t="s">
        <v>1049</v>
      </c>
      <c r="C29" s="152"/>
      <c r="K29" s="10">
        <f t="shared" si="0"/>
        <v>2</v>
      </c>
    </row>
    <row r="30" spans="1:11" x14ac:dyDescent="0.2">
      <c r="A30" s="151" t="s">
        <v>1050</v>
      </c>
      <c r="B30" s="151" t="s">
        <v>1051</v>
      </c>
      <c r="C30" s="152"/>
      <c r="K30" s="10">
        <f t="shared" si="0"/>
        <v>2</v>
      </c>
    </row>
    <row r="31" spans="1:11" x14ac:dyDescent="0.2">
      <c r="A31" s="151" t="s">
        <v>1052</v>
      </c>
      <c r="B31" s="151" t="s">
        <v>1053</v>
      </c>
      <c r="C31" s="152"/>
      <c r="K31" s="10">
        <f t="shared" si="0"/>
        <v>2</v>
      </c>
    </row>
    <row r="32" spans="1:11" x14ac:dyDescent="0.2">
      <c r="A32" s="151" t="s">
        <v>1054</v>
      </c>
      <c r="B32" s="151" t="s">
        <v>1055</v>
      </c>
      <c r="C32" s="152" t="s">
        <v>1056</v>
      </c>
      <c r="K32" s="10">
        <f t="shared" si="0"/>
        <v>3</v>
      </c>
    </row>
    <row r="33" spans="1:11" x14ac:dyDescent="0.2">
      <c r="A33" s="151" t="s">
        <v>1057</v>
      </c>
      <c r="B33" s="151" t="s">
        <v>1058</v>
      </c>
      <c r="C33" s="152"/>
      <c r="D33" s="146"/>
      <c r="E33" s="11"/>
      <c r="F33" s="146"/>
      <c r="G33" s="153"/>
      <c r="H33" s="147"/>
      <c r="I33" s="148"/>
      <c r="J33" s="148"/>
      <c r="K33" s="10">
        <f t="shared" si="0"/>
        <v>2</v>
      </c>
    </row>
    <row r="34" spans="1:11" x14ac:dyDescent="0.2">
      <c r="A34" s="151" t="s">
        <v>1059</v>
      </c>
      <c r="B34" s="151" t="s">
        <v>1060</v>
      </c>
      <c r="C34" s="152"/>
      <c r="D34" s="146"/>
      <c r="E34" s="11"/>
      <c r="F34" s="146"/>
      <c r="G34" s="153"/>
      <c r="H34" s="147"/>
      <c r="I34" s="148"/>
      <c r="J34" s="148"/>
      <c r="K34" s="10">
        <f t="shared" si="0"/>
        <v>2</v>
      </c>
    </row>
    <row r="35" spans="1:11" x14ac:dyDescent="0.2">
      <c r="A35" s="151" t="s">
        <v>1061</v>
      </c>
      <c r="B35" s="151" t="s">
        <v>1062</v>
      </c>
      <c r="C35" s="152"/>
      <c r="D35" s="146"/>
      <c r="E35" s="11"/>
      <c r="F35" s="146"/>
      <c r="G35" s="153"/>
      <c r="H35" s="147"/>
      <c r="I35" s="148"/>
      <c r="J35" s="148"/>
      <c r="K35" s="10">
        <f t="shared" si="0"/>
        <v>2</v>
      </c>
    </row>
    <row r="36" spans="1:11" x14ac:dyDescent="0.2">
      <c r="A36" s="151" t="s">
        <v>1063</v>
      </c>
      <c r="B36" s="151" t="s">
        <v>1064</v>
      </c>
      <c r="C36" s="152"/>
      <c r="K36" s="10">
        <f t="shared" si="0"/>
        <v>2</v>
      </c>
    </row>
    <row r="37" spans="1:11" x14ac:dyDescent="0.2">
      <c r="A37" s="151" t="s">
        <v>1065</v>
      </c>
      <c r="B37" s="151" t="s">
        <v>1066</v>
      </c>
      <c r="C37" s="152"/>
      <c r="D37" s="146"/>
      <c r="E37" s="11"/>
      <c r="F37" s="146"/>
      <c r="G37" s="153"/>
      <c r="H37" s="147"/>
      <c r="I37" s="148"/>
      <c r="J37" s="148"/>
      <c r="K37" s="10">
        <f t="shared" si="0"/>
        <v>2</v>
      </c>
    </row>
    <row r="38" spans="1:11" ht="24" x14ac:dyDescent="0.2">
      <c r="A38" s="151" t="s">
        <v>1067</v>
      </c>
      <c r="B38" s="151" t="s">
        <v>1068</v>
      </c>
      <c r="C38" s="152" t="s">
        <v>1069</v>
      </c>
      <c r="D38" s="148"/>
      <c r="E38" s="148"/>
      <c r="F38" s="148"/>
      <c r="G38" s="148"/>
      <c r="H38" s="148"/>
      <c r="I38" s="148"/>
      <c r="J38" s="148"/>
      <c r="K38" s="10">
        <f t="shared" si="0"/>
        <v>2</v>
      </c>
    </row>
    <row r="39" spans="1:11" x14ac:dyDescent="0.2">
      <c r="A39" s="151" t="s">
        <v>1070</v>
      </c>
      <c r="B39" s="151" t="s">
        <v>1071</v>
      </c>
      <c r="C39" s="152"/>
      <c r="K39" s="10">
        <f t="shared" si="0"/>
        <v>3</v>
      </c>
    </row>
    <row r="40" spans="1:11" x14ac:dyDescent="0.2">
      <c r="A40" s="151" t="s">
        <v>1072</v>
      </c>
      <c r="B40" s="151" t="s">
        <v>1073</v>
      </c>
      <c r="C40" s="152"/>
      <c r="K40" s="10">
        <f t="shared" si="0"/>
        <v>3</v>
      </c>
    </row>
    <row r="41" spans="1:11" x14ac:dyDescent="0.2">
      <c r="A41" s="151" t="s">
        <v>1074</v>
      </c>
      <c r="B41" s="151" t="s">
        <v>1075</v>
      </c>
      <c r="C41" s="152"/>
      <c r="K41" s="10">
        <f t="shared" si="0"/>
        <v>3</v>
      </c>
    </row>
    <row r="42" spans="1:11" x14ac:dyDescent="0.2">
      <c r="A42" s="151" t="s">
        <v>1076</v>
      </c>
      <c r="B42" s="151" t="s">
        <v>1077</v>
      </c>
      <c r="C42" s="152"/>
      <c r="K42" s="10">
        <f t="shared" si="0"/>
        <v>3</v>
      </c>
    </row>
    <row r="43" spans="1:11" x14ac:dyDescent="0.2">
      <c r="A43" s="151" t="s">
        <v>1078</v>
      </c>
      <c r="B43" s="151" t="s">
        <v>1079</v>
      </c>
      <c r="C43" s="152"/>
      <c r="K43" s="10">
        <f t="shared" si="0"/>
        <v>3</v>
      </c>
    </row>
    <row r="44" spans="1:11" x14ac:dyDescent="0.2">
      <c r="A44" s="151" t="s">
        <v>1080</v>
      </c>
      <c r="B44" s="151" t="s">
        <v>1081</v>
      </c>
      <c r="C44" s="152"/>
      <c r="K44" s="10">
        <f t="shared" si="0"/>
        <v>3</v>
      </c>
    </row>
    <row r="45" spans="1:11" x14ac:dyDescent="0.2">
      <c r="A45" s="151" t="s">
        <v>1082</v>
      </c>
      <c r="B45" s="151" t="s">
        <v>1083</v>
      </c>
      <c r="C45" s="152"/>
      <c r="K45" s="10">
        <f t="shared" si="0"/>
        <v>3</v>
      </c>
    </row>
    <row r="46" spans="1:11" ht="24" x14ac:dyDescent="0.2">
      <c r="A46" s="151" t="s">
        <v>1084</v>
      </c>
      <c r="B46" s="151" t="s">
        <v>2962</v>
      </c>
      <c r="C46" s="152"/>
      <c r="K46" s="10">
        <f t="shared" si="0"/>
        <v>3</v>
      </c>
    </row>
    <row r="47" spans="1:11" x14ac:dyDescent="0.2">
      <c r="A47" s="151" t="s">
        <v>2963</v>
      </c>
      <c r="B47" s="151" t="s">
        <v>2964</v>
      </c>
      <c r="C47" s="151"/>
      <c r="K47" s="10">
        <f t="shared" si="0"/>
        <v>4</v>
      </c>
    </row>
    <row r="48" spans="1:11" x14ac:dyDescent="0.2">
      <c r="A48" s="151" t="s">
        <v>2965</v>
      </c>
      <c r="B48" s="151" t="s">
        <v>2966</v>
      </c>
      <c r="C48" s="151"/>
      <c r="K48" s="10">
        <f t="shared" si="0"/>
        <v>5</v>
      </c>
    </row>
    <row r="49" spans="1:11" x14ac:dyDescent="0.2">
      <c r="A49" s="151" t="s">
        <v>2967</v>
      </c>
      <c r="B49" s="151" t="s">
        <v>2968</v>
      </c>
      <c r="C49" s="151"/>
      <c r="K49" s="10">
        <f t="shared" si="0"/>
        <v>5</v>
      </c>
    </row>
    <row r="50" spans="1:11" x14ac:dyDescent="0.2">
      <c r="A50" s="151" t="s">
        <v>2969</v>
      </c>
      <c r="B50" s="151" t="s">
        <v>2970</v>
      </c>
      <c r="C50" s="151"/>
      <c r="K50" s="10">
        <f t="shared" si="0"/>
        <v>5</v>
      </c>
    </row>
    <row r="51" spans="1:11" x14ac:dyDescent="0.2">
      <c r="A51" s="151" t="s">
        <v>2971</v>
      </c>
      <c r="B51" s="151" t="s">
        <v>2972</v>
      </c>
      <c r="C51" s="151"/>
      <c r="K51" s="10">
        <f t="shared" si="0"/>
        <v>5</v>
      </c>
    </row>
    <row r="52" spans="1:11" x14ac:dyDescent="0.2">
      <c r="A52" s="151" t="s">
        <v>2973</v>
      </c>
      <c r="B52" s="151" t="s">
        <v>2974</v>
      </c>
      <c r="C52" s="151"/>
      <c r="K52" s="10">
        <f t="shared" si="0"/>
        <v>5</v>
      </c>
    </row>
    <row r="53" spans="1:11" x14ac:dyDescent="0.2">
      <c r="A53" s="151" t="s">
        <v>2975</v>
      </c>
      <c r="B53" s="151" t="s">
        <v>2976</v>
      </c>
      <c r="C53" s="151"/>
      <c r="K53" s="10">
        <f t="shared" si="0"/>
        <v>5</v>
      </c>
    </row>
    <row r="54" spans="1:11" x14ac:dyDescent="0.2">
      <c r="A54" s="151" t="s">
        <v>2977</v>
      </c>
      <c r="B54" s="151" t="s">
        <v>2978</v>
      </c>
      <c r="C54" s="151"/>
      <c r="K54" s="10">
        <f t="shared" si="0"/>
        <v>5</v>
      </c>
    </row>
    <row r="55" spans="1:11" x14ac:dyDescent="0.2">
      <c r="A55" s="151" t="s">
        <v>2979</v>
      </c>
      <c r="B55" s="151" t="s">
        <v>2980</v>
      </c>
      <c r="C55" s="151"/>
      <c r="K55" s="10">
        <f t="shared" si="0"/>
        <v>5</v>
      </c>
    </row>
    <row r="56" spans="1:11" x14ac:dyDescent="0.2">
      <c r="A56" s="151" t="s">
        <v>2981</v>
      </c>
      <c r="B56" s="151" t="s">
        <v>2982</v>
      </c>
      <c r="C56" s="151"/>
      <c r="K56" s="10">
        <f t="shared" si="0"/>
        <v>5</v>
      </c>
    </row>
    <row r="57" spans="1:11" x14ac:dyDescent="0.2">
      <c r="A57" s="151" t="s">
        <v>2983</v>
      </c>
      <c r="B57" s="151" t="s">
        <v>2984</v>
      </c>
      <c r="C57" s="151"/>
      <c r="K57" s="10">
        <f t="shared" si="0"/>
        <v>5</v>
      </c>
    </row>
    <row r="58" spans="1:11" x14ac:dyDescent="0.2">
      <c r="A58" s="151" t="s">
        <v>2985</v>
      </c>
      <c r="B58" s="151" t="s">
        <v>2986</v>
      </c>
      <c r="C58" s="151"/>
      <c r="K58" s="10">
        <f t="shared" si="0"/>
        <v>4</v>
      </c>
    </row>
    <row r="59" spans="1:11" x14ac:dyDescent="0.2">
      <c r="A59" s="151" t="s">
        <v>2987</v>
      </c>
      <c r="B59" s="151" t="s">
        <v>2988</v>
      </c>
      <c r="C59" s="151"/>
      <c r="K59" s="10">
        <f t="shared" si="0"/>
        <v>5</v>
      </c>
    </row>
    <row r="60" spans="1:11" x14ac:dyDescent="0.2">
      <c r="A60" s="151" t="s">
        <v>2989</v>
      </c>
      <c r="B60" s="151" t="s">
        <v>2990</v>
      </c>
      <c r="C60" s="151"/>
      <c r="K60" s="10">
        <f t="shared" si="0"/>
        <v>5</v>
      </c>
    </row>
    <row r="61" spans="1:11" x14ac:dyDescent="0.2">
      <c r="A61" s="151" t="s">
        <v>2991</v>
      </c>
      <c r="B61" s="151" t="s">
        <v>2992</v>
      </c>
      <c r="C61" s="151"/>
      <c r="K61" s="10">
        <f t="shared" si="0"/>
        <v>5</v>
      </c>
    </row>
    <row r="62" spans="1:11" x14ac:dyDescent="0.2">
      <c r="A62" s="151" t="s">
        <v>2993</v>
      </c>
      <c r="B62" s="151" t="s">
        <v>2994</v>
      </c>
      <c r="C62" s="151"/>
      <c r="K62" s="10">
        <f t="shared" si="0"/>
        <v>5</v>
      </c>
    </row>
    <row r="63" spans="1:11" x14ac:dyDescent="0.2">
      <c r="A63" s="151" t="s">
        <v>2995</v>
      </c>
      <c r="B63" s="151" t="s">
        <v>2996</v>
      </c>
      <c r="C63" s="151"/>
      <c r="K63" s="10">
        <f t="shared" si="0"/>
        <v>5</v>
      </c>
    </row>
    <row r="64" spans="1:11" x14ac:dyDescent="0.2">
      <c r="A64" s="151" t="s">
        <v>2997</v>
      </c>
      <c r="B64" s="151" t="s">
        <v>2998</v>
      </c>
      <c r="C64" s="151"/>
      <c r="K64" s="10">
        <f t="shared" si="0"/>
        <v>5</v>
      </c>
    </row>
    <row r="65" spans="1:11" x14ac:dyDescent="0.2">
      <c r="A65" s="151" t="s">
        <v>2999</v>
      </c>
      <c r="B65" s="151" t="s">
        <v>3000</v>
      </c>
      <c r="C65" s="151"/>
      <c r="K65" s="10">
        <f t="shared" si="0"/>
        <v>5</v>
      </c>
    </row>
    <row r="66" spans="1:11" x14ac:dyDescent="0.2">
      <c r="A66" s="151" t="s">
        <v>3001</v>
      </c>
      <c r="B66" s="151" t="s">
        <v>3002</v>
      </c>
      <c r="C66" s="151"/>
      <c r="K66" s="10">
        <f t="shared" si="0"/>
        <v>5</v>
      </c>
    </row>
    <row r="67" spans="1:11" x14ac:dyDescent="0.2">
      <c r="A67" s="151" t="s">
        <v>3003</v>
      </c>
      <c r="B67" s="151" t="s">
        <v>3004</v>
      </c>
      <c r="C67" s="151"/>
      <c r="K67" s="10">
        <f t="shared" ref="K67:K130" si="1">LEN(TRIM(A67))</f>
        <v>5</v>
      </c>
    </row>
    <row r="68" spans="1:11" x14ac:dyDescent="0.2">
      <c r="A68" s="151" t="s">
        <v>3005</v>
      </c>
      <c r="B68" s="151" t="s">
        <v>3006</v>
      </c>
      <c r="C68" s="151"/>
      <c r="K68" s="10">
        <f t="shared" si="1"/>
        <v>5</v>
      </c>
    </row>
    <row r="69" spans="1:11" x14ac:dyDescent="0.2">
      <c r="A69" s="151" t="s">
        <v>3007</v>
      </c>
      <c r="B69" s="151" t="s">
        <v>3008</v>
      </c>
      <c r="C69" s="151"/>
      <c r="K69" s="10">
        <f t="shared" si="1"/>
        <v>4</v>
      </c>
    </row>
    <row r="70" spans="1:11" x14ac:dyDescent="0.2">
      <c r="A70" s="151" t="s">
        <v>3009</v>
      </c>
      <c r="B70" s="151" t="s">
        <v>3010</v>
      </c>
      <c r="C70" s="151"/>
      <c r="K70" s="10">
        <f t="shared" si="1"/>
        <v>5</v>
      </c>
    </row>
    <row r="71" spans="1:11" x14ac:dyDescent="0.2">
      <c r="A71" s="151" t="s">
        <v>3011</v>
      </c>
      <c r="B71" s="151" t="s">
        <v>3012</v>
      </c>
      <c r="C71" s="151"/>
      <c r="K71" s="10">
        <f t="shared" si="1"/>
        <v>5</v>
      </c>
    </row>
    <row r="72" spans="1:11" x14ac:dyDescent="0.2">
      <c r="A72" s="151" t="s">
        <v>3013</v>
      </c>
      <c r="B72" s="151" t="s">
        <v>3014</v>
      </c>
      <c r="C72" s="151"/>
      <c r="K72" s="10">
        <f t="shared" si="1"/>
        <v>5</v>
      </c>
    </row>
    <row r="73" spans="1:11" x14ac:dyDescent="0.2">
      <c r="A73" s="151" t="s">
        <v>3015</v>
      </c>
      <c r="B73" s="151" t="s">
        <v>3016</v>
      </c>
      <c r="C73" s="151"/>
      <c r="K73" s="10">
        <f t="shared" si="1"/>
        <v>5</v>
      </c>
    </row>
    <row r="74" spans="1:11" x14ac:dyDescent="0.2">
      <c r="A74" s="151" t="s">
        <v>3017</v>
      </c>
      <c r="B74" s="151" t="s">
        <v>3018</v>
      </c>
      <c r="C74" s="151"/>
      <c r="K74" s="10">
        <f t="shared" si="1"/>
        <v>5</v>
      </c>
    </row>
    <row r="75" spans="1:11" x14ac:dyDescent="0.2">
      <c r="A75" s="151" t="s">
        <v>3019</v>
      </c>
      <c r="B75" s="151" t="s">
        <v>3020</v>
      </c>
      <c r="C75" s="151"/>
      <c r="K75" s="10">
        <f t="shared" si="1"/>
        <v>5</v>
      </c>
    </row>
    <row r="76" spans="1:11" x14ac:dyDescent="0.2">
      <c r="A76" s="151" t="s">
        <v>3021</v>
      </c>
      <c r="B76" s="151" t="s">
        <v>3022</v>
      </c>
      <c r="C76" s="151"/>
      <c r="K76" s="10">
        <f t="shared" si="1"/>
        <v>5</v>
      </c>
    </row>
    <row r="77" spans="1:11" x14ac:dyDescent="0.2">
      <c r="A77" s="151" t="s">
        <v>3023</v>
      </c>
      <c r="B77" s="151" t="s">
        <v>3024</v>
      </c>
      <c r="C77" s="151"/>
      <c r="K77" s="10">
        <f t="shared" si="1"/>
        <v>5</v>
      </c>
    </row>
    <row r="78" spans="1:11" x14ac:dyDescent="0.2">
      <c r="A78" s="151" t="s">
        <v>3025</v>
      </c>
      <c r="B78" s="151" t="s">
        <v>3026</v>
      </c>
      <c r="C78" s="151"/>
      <c r="K78" s="10">
        <f t="shared" si="1"/>
        <v>5</v>
      </c>
    </row>
    <row r="79" spans="1:11" x14ac:dyDescent="0.2">
      <c r="A79" s="151" t="s">
        <v>3027</v>
      </c>
      <c r="B79" s="151" t="s">
        <v>3028</v>
      </c>
      <c r="C79" s="151"/>
      <c r="K79" s="10">
        <f t="shared" si="1"/>
        <v>5</v>
      </c>
    </row>
    <row r="80" spans="1:11" x14ac:dyDescent="0.2">
      <c r="A80" s="151" t="s">
        <v>3029</v>
      </c>
      <c r="B80" s="151" t="s">
        <v>3030</v>
      </c>
      <c r="C80" s="151"/>
      <c r="K80" s="10">
        <f t="shared" si="1"/>
        <v>4</v>
      </c>
    </row>
    <row r="81" spans="1:11" x14ac:dyDescent="0.2">
      <c r="A81" s="151" t="s">
        <v>3031</v>
      </c>
      <c r="B81" s="151" t="s">
        <v>3032</v>
      </c>
      <c r="C81" s="151"/>
      <c r="K81" s="10">
        <f t="shared" si="1"/>
        <v>5</v>
      </c>
    </row>
    <row r="82" spans="1:11" x14ac:dyDescent="0.2">
      <c r="A82" s="151" t="s">
        <v>3033</v>
      </c>
      <c r="B82" s="151" t="s">
        <v>3034</v>
      </c>
      <c r="C82" s="151"/>
      <c r="K82" s="10">
        <f t="shared" si="1"/>
        <v>5</v>
      </c>
    </row>
    <row r="83" spans="1:11" x14ac:dyDescent="0.2">
      <c r="A83" s="151" t="s">
        <v>3035</v>
      </c>
      <c r="B83" s="151" t="s">
        <v>3036</v>
      </c>
      <c r="C83" s="151"/>
      <c r="K83" s="10">
        <f t="shared" si="1"/>
        <v>5</v>
      </c>
    </row>
    <row r="84" spans="1:11" x14ac:dyDescent="0.2">
      <c r="A84" s="151" t="s">
        <v>3037</v>
      </c>
      <c r="B84" s="151" t="s">
        <v>3038</v>
      </c>
      <c r="C84" s="151"/>
      <c r="K84" s="10">
        <f t="shared" si="1"/>
        <v>4</v>
      </c>
    </row>
    <row r="85" spans="1:11" ht="24" x14ac:dyDescent="0.2">
      <c r="A85" s="151" t="s">
        <v>3039</v>
      </c>
      <c r="B85" s="151" t="s">
        <v>3040</v>
      </c>
      <c r="C85" s="151"/>
      <c r="K85" s="10">
        <f t="shared" si="1"/>
        <v>4</v>
      </c>
    </row>
    <row r="86" spans="1:11" ht="24" x14ac:dyDescent="0.2">
      <c r="A86" s="151" t="s">
        <v>3041</v>
      </c>
      <c r="B86" s="151" t="s">
        <v>3042</v>
      </c>
      <c r="C86" s="151"/>
      <c r="K86" s="10">
        <f t="shared" si="1"/>
        <v>4</v>
      </c>
    </row>
    <row r="87" spans="1:11" x14ac:dyDescent="0.2">
      <c r="A87" s="151" t="s">
        <v>3043</v>
      </c>
      <c r="B87" s="151" t="s">
        <v>3044</v>
      </c>
      <c r="C87" s="151"/>
      <c r="K87" s="10">
        <f t="shared" si="1"/>
        <v>4</v>
      </c>
    </row>
    <row r="88" spans="1:11" x14ac:dyDescent="0.2">
      <c r="A88" s="151" t="s">
        <v>3045</v>
      </c>
      <c r="B88" s="151" t="s">
        <v>3046</v>
      </c>
      <c r="C88" s="151"/>
      <c r="K88" s="10">
        <f t="shared" si="1"/>
        <v>4</v>
      </c>
    </row>
    <row r="89" spans="1:11" x14ac:dyDescent="0.2">
      <c r="A89" s="151" t="s">
        <v>1085</v>
      </c>
      <c r="B89" s="151" t="s">
        <v>1086</v>
      </c>
      <c r="C89" s="152"/>
      <c r="D89" s="146"/>
      <c r="E89" s="11"/>
      <c r="F89" s="146"/>
      <c r="G89" s="153"/>
      <c r="H89" s="147"/>
      <c r="I89" s="148"/>
      <c r="J89" s="148"/>
      <c r="K89" s="10">
        <f t="shared" si="1"/>
        <v>2</v>
      </c>
    </row>
    <row r="90" spans="1:11" x14ac:dyDescent="0.2">
      <c r="A90" s="151" t="s">
        <v>1087</v>
      </c>
      <c r="B90" s="151" t="s">
        <v>1088</v>
      </c>
      <c r="C90" s="152"/>
      <c r="K90" s="10">
        <f t="shared" si="1"/>
        <v>2</v>
      </c>
    </row>
    <row r="91" spans="1:11" x14ac:dyDescent="0.2">
      <c r="A91" s="151" t="s">
        <v>1089</v>
      </c>
      <c r="B91" s="151" t="s">
        <v>1090</v>
      </c>
      <c r="C91" s="152"/>
      <c r="K91" s="10">
        <f t="shared" si="1"/>
        <v>2</v>
      </c>
    </row>
    <row r="92" spans="1:11" x14ac:dyDescent="0.2">
      <c r="A92" s="151" t="s">
        <v>1091</v>
      </c>
      <c r="B92" s="151" t="s">
        <v>1092</v>
      </c>
      <c r="C92" s="152" t="s">
        <v>1093</v>
      </c>
      <c r="K92" s="10">
        <f t="shared" si="1"/>
        <v>2</v>
      </c>
    </row>
    <row r="93" spans="1:11" x14ac:dyDescent="0.2">
      <c r="A93" s="151" t="s">
        <v>1094</v>
      </c>
      <c r="B93" s="151" t="s">
        <v>1095</v>
      </c>
      <c r="C93" s="152"/>
      <c r="K93" s="10">
        <f t="shared" si="1"/>
        <v>3</v>
      </c>
    </row>
    <row r="94" spans="1:11" x14ac:dyDescent="0.2">
      <c r="A94" s="151" t="s">
        <v>1096</v>
      </c>
      <c r="B94" s="151" t="s">
        <v>1097</v>
      </c>
      <c r="C94" s="152"/>
      <c r="K94" s="10">
        <f t="shared" si="1"/>
        <v>3</v>
      </c>
    </row>
    <row r="95" spans="1:11" x14ac:dyDescent="0.2">
      <c r="A95" s="151" t="s">
        <v>1098</v>
      </c>
      <c r="B95" s="151" t="s">
        <v>1099</v>
      </c>
      <c r="C95" s="152"/>
      <c r="K95" s="10">
        <f t="shared" si="1"/>
        <v>3</v>
      </c>
    </row>
    <row r="96" spans="1:11" x14ac:dyDescent="0.2">
      <c r="A96" s="151" t="s">
        <v>1100</v>
      </c>
      <c r="B96" s="151" t="s">
        <v>1101</v>
      </c>
      <c r="C96" s="152"/>
      <c r="K96" s="10">
        <f t="shared" si="1"/>
        <v>2</v>
      </c>
    </row>
    <row r="97" spans="1:11" x14ac:dyDescent="0.2">
      <c r="A97" s="151" t="s">
        <v>1102</v>
      </c>
      <c r="B97" s="151" t="s">
        <v>1103</v>
      </c>
      <c r="C97" s="152"/>
      <c r="K97" s="10">
        <f t="shared" si="1"/>
        <v>2</v>
      </c>
    </row>
    <row r="98" spans="1:11" x14ac:dyDescent="0.2">
      <c r="A98" s="151" t="s">
        <v>1104</v>
      </c>
      <c r="B98" s="151" t="s">
        <v>1105</v>
      </c>
      <c r="C98" s="152" t="s">
        <v>1106</v>
      </c>
      <c r="K98" s="10">
        <f t="shared" si="1"/>
        <v>2</v>
      </c>
    </row>
    <row r="99" spans="1:11" ht="24" x14ac:dyDescent="0.2">
      <c r="A99" s="151" t="s">
        <v>1107</v>
      </c>
      <c r="B99" s="151" t="s">
        <v>1108</v>
      </c>
      <c r="C99" s="152" t="s">
        <v>1109</v>
      </c>
      <c r="K99" s="10">
        <f t="shared" si="1"/>
        <v>2</v>
      </c>
    </row>
    <row r="100" spans="1:11" x14ac:dyDescent="0.2">
      <c r="A100" s="151" t="s">
        <v>1110</v>
      </c>
      <c r="B100" s="151" t="s">
        <v>1111</v>
      </c>
      <c r="C100" s="152" t="s">
        <v>1112</v>
      </c>
      <c r="K100" s="10">
        <f t="shared" si="1"/>
        <v>2</v>
      </c>
    </row>
    <row r="101" spans="1:11" x14ac:dyDescent="0.2">
      <c r="A101" s="151" t="s">
        <v>1113</v>
      </c>
      <c r="B101" s="151" t="s">
        <v>1114</v>
      </c>
      <c r="C101" s="152"/>
      <c r="K101" s="10">
        <f t="shared" si="1"/>
        <v>3</v>
      </c>
    </row>
    <row r="102" spans="1:11" x14ac:dyDescent="0.2">
      <c r="A102" s="151" t="s">
        <v>1115</v>
      </c>
      <c r="B102" s="151" t="s">
        <v>1116</v>
      </c>
      <c r="C102" s="152"/>
      <c r="K102" s="10">
        <f t="shared" si="1"/>
        <v>2</v>
      </c>
    </row>
    <row r="103" spans="1:11" x14ac:dyDescent="0.2">
      <c r="A103" s="151" t="s">
        <v>1117</v>
      </c>
      <c r="B103" s="151" t="s">
        <v>1118</v>
      </c>
      <c r="C103" s="152"/>
      <c r="K103" s="10">
        <f t="shared" si="1"/>
        <v>2</v>
      </c>
    </row>
    <row r="104" spans="1:11" x14ac:dyDescent="0.2">
      <c r="A104" s="151" t="s">
        <v>1119</v>
      </c>
      <c r="B104" s="151" t="s">
        <v>1120</v>
      </c>
      <c r="C104" s="152"/>
      <c r="K104" s="10">
        <f t="shared" si="1"/>
        <v>2</v>
      </c>
    </row>
    <row r="105" spans="1:11" x14ac:dyDescent="0.2">
      <c r="A105" s="151" t="s">
        <v>1121</v>
      </c>
      <c r="B105" s="151" t="s">
        <v>1122</v>
      </c>
      <c r="C105" s="152"/>
      <c r="K105" s="10">
        <f t="shared" si="1"/>
        <v>2</v>
      </c>
    </row>
    <row r="106" spans="1:11" x14ac:dyDescent="0.2">
      <c r="A106" s="151" t="s">
        <v>1123</v>
      </c>
      <c r="B106" s="151" t="s">
        <v>1124</v>
      </c>
      <c r="C106" s="152"/>
      <c r="K106" s="10">
        <f t="shared" si="1"/>
        <v>2</v>
      </c>
    </row>
    <row r="107" spans="1:11" x14ac:dyDescent="0.2">
      <c r="A107" s="151" t="s">
        <v>1125</v>
      </c>
      <c r="B107" s="151" t="s">
        <v>1126</v>
      </c>
      <c r="C107" s="152"/>
      <c r="K107" s="10">
        <f t="shared" si="1"/>
        <v>2</v>
      </c>
    </row>
    <row r="108" spans="1:11" x14ac:dyDescent="0.2">
      <c r="A108" s="151" t="s">
        <v>1127</v>
      </c>
      <c r="B108" s="151" t="s">
        <v>1128</v>
      </c>
      <c r="C108" s="152"/>
      <c r="K108" s="10">
        <f t="shared" si="1"/>
        <v>2</v>
      </c>
    </row>
    <row r="109" spans="1:11" x14ac:dyDescent="0.2">
      <c r="A109" s="151" t="s">
        <v>1129</v>
      </c>
      <c r="B109" s="151" t="s">
        <v>1130</v>
      </c>
      <c r="C109" s="152"/>
      <c r="K109" s="10">
        <f t="shared" si="1"/>
        <v>2</v>
      </c>
    </row>
    <row r="110" spans="1:11" x14ac:dyDescent="0.2">
      <c r="A110" s="151" t="s">
        <v>1131</v>
      </c>
      <c r="B110" s="151" t="s">
        <v>1132</v>
      </c>
      <c r="C110" s="152"/>
      <c r="K110" s="10">
        <f t="shared" si="1"/>
        <v>2</v>
      </c>
    </row>
    <row r="111" spans="1:11" x14ac:dyDescent="0.2">
      <c r="A111" s="151" t="s">
        <v>1133</v>
      </c>
      <c r="B111" s="151" t="s">
        <v>1134</v>
      </c>
      <c r="C111" s="152"/>
      <c r="K111" s="10">
        <f t="shared" si="1"/>
        <v>2</v>
      </c>
    </row>
    <row r="112" spans="1:11" x14ac:dyDescent="0.2">
      <c r="A112" s="151" t="s">
        <v>1135</v>
      </c>
      <c r="B112" s="151" t="s">
        <v>1136</v>
      </c>
      <c r="C112" s="152"/>
      <c r="K112" s="10">
        <f t="shared" si="1"/>
        <v>2</v>
      </c>
    </row>
    <row r="113" spans="1:11" x14ac:dyDescent="0.2">
      <c r="A113" s="151" t="s">
        <v>1137</v>
      </c>
      <c r="B113" s="151" t="s">
        <v>1138</v>
      </c>
      <c r="C113" s="152"/>
      <c r="K113" s="10">
        <f t="shared" si="1"/>
        <v>2</v>
      </c>
    </row>
    <row r="114" spans="1:11" x14ac:dyDescent="0.2">
      <c r="A114" s="151" t="s">
        <v>1139</v>
      </c>
      <c r="B114" s="151" t="s">
        <v>1140</v>
      </c>
      <c r="C114" s="152"/>
      <c r="K114" s="10">
        <f t="shared" si="1"/>
        <v>2</v>
      </c>
    </row>
    <row r="115" spans="1:11" x14ac:dyDescent="0.2">
      <c r="A115" s="151" t="s">
        <v>1141</v>
      </c>
      <c r="B115" s="151" t="s">
        <v>1142</v>
      </c>
      <c r="C115" s="152"/>
      <c r="K115" s="10">
        <f t="shared" si="1"/>
        <v>2</v>
      </c>
    </row>
    <row r="116" spans="1:11" x14ac:dyDescent="0.2">
      <c r="A116" s="151" t="s">
        <v>1143</v>
      </c>
      <c r="B116" s="151" t="s">
        <v>1144</v>
      </c>
      <c r="C116" s="152"/>
      <c r="K116" s="10">
        <f t="shared" si="1"/>
        <v>2</v>
      </c>
    </row>
    <row r="117" spans="1:11" x14ac:dyDescent="0.2">
      <c r="A117" s="151" t="s">
        <v>1145</v>
      </c>
      <c r="B117" s="151" t="s">
        <v>1146</v>
      </c>
      <c r="C117" s="152"/>
      <c r="K117" s="10">
        <f t="shared" si="1"/>
        <v>2</v>
      </c>
    </row>
    <row r="118" spans="1:11" x14ac:dyDescent="0.2">
      <c r="A118" s="151" t="s">
        <v>1147</v>
      </c>
      <c r="B118" s="151" t="s">
        <v>1148</v>
      </c>
      <c r="C118" s="152"/>
      <c r="K118" s="10">
        <f t="shared" si="1"/>
        <v>2</v>
      </c>
    </row>
    <row r="119" spans="1:11" x14ac:dyDescent="0.2">
      <c r="A119" s="151" t="s">
        <v>1149</v>
      </c>
      <c r="B119" s="151" t="s">
        <v>1150</v>
      </c>
      <c r="C119" s="152"/>
      <c r="K119" s="10">
        <f t="shared" si="1"/>
        <v>2</v>
      </c>
    </row>
    <row r="120" spans="1:11" x14ac:dyDescent="0.2">
      <c r="A120" s="151" t="s">
        <v>1151</v>
      </c>
      <c r="B120" s="151" t="s">
        <v>1152</v>
      </c>
      <c r="C120" s="152"/>
      <c r="K120" s="10">
        <f t="shared" si="1"/>
        <v>2</v>
      </c>
    </row>
    <row r="121" spans="1:11" x14ac:dyDescent="0.2">
      <c r="A121" s="151" t="s">
        <v>1153</v>
      </c>
      <c r="B121" s="151" t="s">
        <v>1154</v>
      </c>
      <c r="C121" s="152"/>
      <c r="K121" s="10">
        <f t="shared" si="1"/>
        <v>2</v>
      </c>
    </row>
    <row r="122" spans="1:11" x14ac:dyDescent="0.2">
      <c r="A122" s="151" t="s">
        <v>1155</v>
      </c>
      <c r="B122" s="151" t="s">
        <v>1156</v>
      </c>
      <c r="C122" s="152"/>
      <c r="K122" s="10">
        <f t="shared" si="1"/>
        <v>2</v>
      </c>
    </row>
    <row r="123" spans="1:11" x14ac:dyDescent="0.2">
      <c r="A123" s="151" t="s">
        <v>3047</v>
      </c>
      <c r="B123" s="151" t="s">
        <v>991</v>
      </c>
      <c r="C123" s="152"/>
      <c r="K123" s="10">
        <f t="shared" si="1"/>
        <v>2</v>
      </c>
    </row>
    <row r="124" spans="1:11" x14ac:dyDescent="0.2">
      <c r="A124" s="151" t="s">
        <v>1157</v>
      </c>
      <c r="B124" s="151" t="s">
        <v>1158</v>
      </c>
      <c r="C124" s="152"/>
      <c r="K124" s="10">
        <f t="shared" si="1"/>
        <v>2</v>
      </c>
    </row>
    <row r="125" spans="1:11" x14ac:dyDescent="0.2">
      <c r="A125" s="151" t="s">
        <v>3048</v>
      </c>
      <c r="B125" s="151" t="s">
        <v>3049</v>
      </c>
      <c r="C125" s="151"/>
      <c r="K125" s="10">
        <f t="shared" si="1"/>
        <v>3</v>
      </c>
    </row>
    <row r="126" spans="1:11" x14ac:dyDescent="0.2">
      <c r="A126" s="151" t="s">
        <v>3050</v>
      </c>
      <c r="B126" s="151" t="s">
        <v>3051</v>
      </c>
      <c r="C126" s="151"/>
      <c r="K126" s="10">
        <f t="shared" si="1"/>
        <v>4</v>
      </c>
    </row>
    <row r="127" spans="1:11" x14ac:dyDescent="0.2">
      <c r="A127" s="151" t="s">
        <v>3052</v>
      </c>
      <c r="B127" s="151" t="s">
        <v>3053</v>
      </c>
      <c r="C127" s="151"/>
      <c r="K127" s="10">
        <f t="shared" si="1"/>
        <v>4</v>
      </c>
    </row>
    <row r="128" spans="1:11" x14ac:dyDescent="0.2">
      <c r="A128" s="151" t="s">
        <v>3054</v>
      </c>
      <c r="B128" s="151" t="s">
        <v>3055</v>
      </c>
      <c r="C128" s="151"/>
      <c r="K128" s="10">
        <f t="shared" si="1"/>
        <v>4</v>
      </c>
    </row>
    <row r="129" spans="1:11" x14ac:dyDescent="0.2">
      <c r="A129" s="151" t="s">
        <v>3056</v>
      </c>
      <c r="B129" s="151" t="s">
        <v>3057</v>
      </c>
      <c r="C129" s="151"/>
      <c r="K129" s="10">
        <f t="shared" si="1"/>
        <v>4</v>
      </c>
    </row>
    <row r="130" spans="1:11" x14ac:dyDescent="0.2">
      <c r="A130" s="151" t="s">
        <v>3058</v>
      </c>
      <c r="B130" s="151" t="s">
        <v>3059</v>
      </c>
      <c r="C130" s="151"/>
      <c r="K130" s="10">
        <f t="shared" si="1"/>
        <v>4</v>
      </c>
    </row>
    <row r="131" spans="1:11" x14ac:dyDescent="0.2">
      <c r="A131" s="151" t="s">
        <v>3060</v>
      </c>
      <c r="B131" s="151" t="s">
        <v>3061</v>
      </c>
      <c r="C131" s="151"/>
      <c r="K131" s="10">
        <f t="shared" ref="K131:K194" si="2">LEN(TRIM(A131))</f>
        <v>4</v>
      </c>
    </row>
    <row r="132" spans="1:11" x14ac:dyDescent="0.2">
      <c r="A132" s="151" t="s">
        <v>3062</v>
      </c>
      <c r="B132" s="151" t="s">
        <v>3063</v>
      </c>
      <c r="C132" s="151"/>
      <c r="K132" s="10">
        <f t="shared" si="2"/>
        <v>4</v>
      </c>
    </row>
    <row r="133" spans="1:11" x14ac:dyDescent="0.2">
      <c r="A133" s="151" t="s">
        <v>3064</v>
      </c>
      <c r="B133" s="151" t="s">
        <v>3065</v>
      </c>
      <c r="C133" s="151"/>
      <c r="K133" s="10">
        <f t="shared" si="2"/>
        <v>4</v>
      </c>
    </row>
    <row r="134" spans="1:11" x14ac:dyDescent="0.2">
      <c r="A134" s="151" t="s">
        <v>3066</v>
      </c>
      <c r="B134" s="151" t="s">
        <v>3067</v>
      </c>
      <c r="C134" s="151"/>
      <c r="K134" s="10">
        <f t="shared" si="2"/>
        <v>4</v>
      </c>
    </row>
    <row r="135" spans="1:11" x14ac:dyDescent="0.2">
      <c r="A135" s="151" t="s">
        <v>3068</v>
      </c>
      <c r="B135" s="151" t="s">
        <v>3069</v>
      </c>
      <c r="C135" s="151"/>
      <c r="K135" s="10">
        <f t="shared" si="2"/>
        <v>4</v>
      </c>
    </row>
    <row r="136" spans="1:11" x14ac:dyDescent="0.2">
      <c r="A136" s="151" t="s">
        <v>3070</v>
      </c>
      <c r="B136" s="151" t="s">
        <v>3071</v>
      </c>
      <c r="C136" s="151"/>
      <c r="K136" s="10">
        <f t="shared" si="2"/>
        <v>3</v>
      </c>
    </row>
    <row r="137" spans="1:11" x14ac:dyDescent="0.2">
      <c r="A137" s="151" t="s">
        <v>3072</v>
      </c>
      <c r="B137" s="151" t="s">
        <v>3073</v>
      </c>
      <c r="C137" s="151"/>
      <c r="K137" s="10">
        <f t="shared" si="2"/>
        <v>4</v>
      </c>
    </row>
    <row r="138" spans="1:11" x14ac:dyDescent="0.2">
      <c r="A138" s="151" t="s">
        <v>3074</v>
      </c>
      <c r="B138" s="151" t="s">
        <v>3075</v>
      </c>
      <c r="C138" s="151"/>
      <c r="K138" s="10">
        <f t="shared" si="2"/>
        <v>4</v>
      </c>
    </row>
    <row r="139" spans="1:11" x14ac:dyDescent="0.2">
      <c r="A139" s="151" t="s">
        <v>3076</v>
      </c>
      <c r="B139" s="151" t="s">
        <v>3077</v>
      </c>
      <c r="C139" s="151"/>
      <c r="K139" s="10">
        <f t="shared" si="2"/>
        <v>4</v>
      </c>
    </row>
    <row r="140" spans="1:11" x14ac:dyDescent="0.2">
      <c r="A140" s="151" t="s">
        <v>3078</v>
      </c>
      <c r="B140" s="151" t="s">
        <v>3079</v>
      </c>
      <c r="C140" s="151"/>
      <c r="K140" s="10">
        <f t="shared" si="2"/>
        <v>4</v>
      </c>
    </row>
    <row r="141" spans="1:11" x14ac:dyDescent="0.2">
      <c r="A141" s="151" t="s">
        <v>3080</v>
      </c>
      <c r="B141" s="151" t="s">
        <v>3081</v>
      </c>
      <c r="C141" s="151"/>
      <c r="K141" s="10">
        <f t="shared" si="2"/>
        <v>4</v>
      </c>
    </row>
    <row r="142" spans="1:11" x14ac:dyDescent="0.2">
      <c r="A142" s="151" t="s">
        <v>3082</v>
      </c>
      <c r="B142" s="151" t="s">
        <v>3083</v>
      </c>
      <c r="C142" s="151"/>
      <c r="K142" s="10">
        <f t="shared" si="2"/>
        <v>4</v>
      </c>
    </row>
    <row r="143" spans="1:11" x14ac:dyDescent="0.2">
      <c r="A143" s="151" t="s">
        <v>3084</v>
      </c>
      <c r="B143" s="151" t="s">
        <v>3085</v>
      </c>
      <c r="C143" s="151"/>
      <c r="K143" s="10">
        <f t="shared" si="2"/>
        <v>4</v>
      </c>
    </row>
    <row r="144" spans="1:11" x14ac:dyDescent="0.2">
      <c r="A144" s="151" t="s">
        <v>3086</v>
      </c>
      <c r="B144" s="151" t="s">
        <v>3087</v>
      </c>
      <c r="C144" s="151"/>
      <c r="K144" s="10">
        <f t="shared" si="2"/>
        <v>4</v>
      </c>
    </row>
    <row r="145" spans="1:11" x14ac:dyDescent="0.2">
      <c r="A145" s="151" t="s">
        <v>3088</v>
      </c>
      <c r="B145" s="151" t="s">
        <v>3089</v>
      </c>
      <c r="C145" s="151"/>
      <c r="K145" s="10">
        <f t="shared" si="2"/>
        <v>4</v>
      </c>
    </row>
    <row r="146" spans="1:11" x14ac:dyDescent="0.2">
      <c r="A146" s="151" t="s">
        <v>3090</v>
      </c>
      <c r="B146" s="151" t="s">
        <v>3091</v>
      </c>
      <c r="C146" s="151"/>
      <c r="K146" s="10">
        <f t="shared" si="2"/>
        <v>4</v>
      </c>
    </row>
    <row r="147" spans="1:11" x14ac:dyDescent="0.2">
      <c r="A147" s="151" t="s">
        <v>3092</v>
      </c>
      <c r="B147" s="151" t="s">
        <v>3093</v>
      </c>
      <c r="C147" s="151"/>
      <c r="K147" s="10">
        <f t="shared" si="2"/>
        <v>3</v>
      </c>
    </row>
    <row r="148" spans="1:11" x14ac:dyDescent="0.2">
      <c r="A148" s="151" t="s">
        <v>3094</v>
      </c>
      <c r="B148" s="151" t="s">
        <v>3095</v>
      </c>
      <c r="C148" s="151"/>
      <c r="K148" s="10">
        <f t="shared" si="2"/>
        <v>4</v>
      </c>
    </row>
    <row r="149" spans="1:11" x14ac:dyDescent="0.2">
      <c r="A149" s="151" t="s">
        <v>3096</v>
      </c>
      <c r="B149" s="151" t="s">
        <v>3097</v>
      </c>
      <c r="C149" s="151"/>
      <c r="K149" s="10">
        <f t="shared" si="2"/>
        <v>4</v>
      </c>
    </row>
    <row r="150" spans="1:11" x14ac:dyDescent="0.2">
      <c r="A150" s="151" t="s">
        <v>3098</v>
      </c>
      <c r="B150" s="151" t="s">
        <v>3099</v>
      </c>
      <c r="C150" s="151"/>
      <c r="K150" s="10">
        <f t="shared" si="2"/>
        <v>4</v>
      </c>
    </row>
    <row r="151" spans="1:11" x14ac:dyDescent="0.2">
      <c r="A151" s="151" t="s">
        <v>3100</v>
      </c>
      <c r="B151" s="151" t="s">
        <v>3101</v>
      </c>
      <c r="C151" s="151"/>
      <c r="K151" s="10">
        <f t="shared" si="2"/>
        <v>4</v>
      </c>
    </row>
    <row r="152" spans="1:11" x14ac:dyDescent="0.2">
      <c r="A152" s="151" t="s">
        <v>3102</v>
      </c>
      <c r="B152" s="151" t="s">
        <v>3103</v>
      </c>
      <c r="C152" s="151"/>
      <c r="K152" s="10">
        <f t="shared" si="2"/>
        <v>4</v>
      </c>
    </row>
    <row r="153" spans="1:11" x14ac:dyDescent="0.2">
      <c r="A153" s="151" t="s">
        <v>3104</v>
      </c>
      <c r="B153" s="151" t="s">
        <v>3105</v>
      </c>
      <c r="C153" s="151"/>
      <c r="K153" s="10">
        <f t="shared" si="2"/>
        <v>4</v>
      </c>
    </row>
    <row r="154" spans="1:11" x14ac:dyDescent="0.2">
      <c r="A154" s="151" t="s">
        <v>3106</v>
      </c>
      <c r="B154" s="151" t="s">
        <v>3107</v>
      </c>
      <c r="C154" s="151"/>
      <c r="K154" s="10">
        <f t="shared" si="2"/>
        <v>4</v>
      </c>
    </row>
    <row r="155" spans="1:11" x14ac:dyDescent="0.2">
      <c r="A155" s="151" t="s">
        <v>3108</v>
      </c>
      <c r="B155" s="151" t="s">
        <v>3109</v>
      </c>
      <c r="C155" s="151"/>
      <c r="K155" s="10">
        <f t="shared" si="2"/>
        <v>4</v>
      </c>
    </row>
    <row r="156" spans="1:11" x14ac:dyDescent="0.2">
      <c r="A156" s="151" t="s">
        <v>3110</v>
      </c>
      <c r="B156" s="151" t="s">
        <v>3111</v>
      </c>
      <c r="C156" s="151"/>
      <c r="K156" s="10">
        <f t="shared" si="2"/>
        <v>4</v>
      </c>
    </row>
    <row r="157" spans="1:11" x14ac:dyDescent="0.2">
      <c r="A157" s="151" t="s">
        <v>3112</v>
      </c>
      <c r="B157" s="151" t="s">
        <v>3113</v>
      </c>
      <c r="C157" s="151"/>
      <c r="K157" s="10">
        <f t="shared" si="2"/>
        <v>3</v>
      </c>
    </row>
    <row r="158" spans="1:11" x14ac:dyDescent="0.2">
      <c r="A158" s="151" t="s">
        <v>3114</v>
      </c>
      <c r="B158" s="151" t="s">
        <v>3115</v>
      </c>
      <c r="C158" s="151"/>
      <c r="K158" s="10">
        <f t="shared" si="2"/>
        <v>4</v>
      </c>
    </row>
    <row r="159" spans="1:11" x14ac:dyDescent="0.2">
      <c r="A159" s="151" t="s">
        <v>3116</v>
      </c>
      <c r="B159" s="151" t="s">
        <v>3117</v>
      </c>
      <c r="C159" s="151"/>
      <c r="K159" s="10">
        <f t="shared" si="2"/>
        <v>4</v>
      </c>
    </row>
    <row r="160" spans="1:11" x14ac:dyDescent="0.2">
      <c r="A160" s="151" t="s">
        <v>3118</v>
      </c>
      <c r="B160" s="151" t="s">
        <v>3119</v>
      </c>
      <c r="C160" s="151"/>
      <c r="K160" s="10">
        <f t="shared" si="2"/>
        <v>4</v>
      </c>
    </row>
    <row r="161" spans="1:11" x14ac:dyDescent="0.2">
      <c r="A161" s="151" t="s">
        <v>3120</v>
      </c>
      <c r="B161" s="151" t="s">
        <v>3121</v>
      </c>
      <c r="C161" s="151"/>
      <c r="K161" s="10">
        <f t="shared" si="2"/>
        <v>3</v>
      </c>
    </row>
    <row r="162" spans="1:11" x14ac:dyDescent="0.2">
      <c r="A162" s="151" t="s">
        <v>3122</v>
      </c>
      <c r="B162" s="151" t="s">
        <v>3123</v>
      </c>
      <c r="C162" s="151"/>
      <c r="K162" s="10">
        <f t="shared" si="2"/>
        <v>3</v>
      </c>
    </row>
    <row r="163" spans="1:11" x14ac:dyDescent="0.2">
      <c r="A163" s="151" t="s">
        <v>3124</v>
      </c>
      <c r="B163" s="151" t="s">
        <v>3125</v>
      </c>
      <c r="C163" s="151"/>
      <c r="K163" s="10">
        <f t="shared" si="2"/>
        <v>3</v>
      </c>
    </row>
    <row r="164" spans="1:11" x14ac:dyDescent="0.2">
      <c r="A164" s="151" t="s">
        <v>3126</v>
      </c>
      <c r="B164" s="151" t="s">
        <v>3127</v>
      </c>
      <c r="C164" s="151"/>
      <c r="K164" s="10">
        <f t="shared" si="2"/>
        <v>3</v>
      </c>
    </row>
    <row r="165" spans="1:11" x14ac:dyDescent="0.2">
      <c r="A165" s="151" t="s">
        <v>3128</v>
      </c>
      <c r="B165" s="151" t="s">
        <v>3129</v>
      </c>
      <c r="C165" s="151"/>
      <c r="K165" s="10">
        <f t="shared" si="2"/>
        <v>3</v>
      </c>
    </row>
    <row r="166" spans="1:11" x14ac:dyDescent="0.2">
      <c r="A166" s="151" t="s">
        <v>1159</v>
      </c>
      <c r="B166" s="151" t="s">
        <v>1160</v>
      </c>
      <c r="C166" s="152" t="s">
        <v>1161</v>
      </c>
      <c r="K166" s="10">
        <f t="shared" si="2"/>
        <v>2</v>
      </c>
    </row>
    <row r="167" spans="1:11" x14ac:dyDescent="0.2">
      <c r="A167" s="151" t="s">
        <v>3130</v>
      </c>
      <c r="B167" s="151" t="s">
        <v>3131</v>
      </c>
      <c r="C167" s="151"/>
      <c r="K167" s="10">
        <f t="shared" si="2"/>
        <v>3</v>
      </c>
    </row>
    <row r="168" spans="1:11" x14ac:dyDescent="0.2">
      <c r="A168" s="151" t="s">
        <v>3132</v>
      </c>
      <c r="B168" s="151" t="s">
        <v>3133</v>
      </c>
      <c r="C168" s="151"/>
      <c r="K168" s="10">
        <f t="shared" si="2"/>
        <v>3</v>
      </c>
    </row>
    <row r="169" spans="1:11" x14ac:dyDescent="0.2">
      <c r="A169" s="151" t="s">
        <v>3134</v>
      </c>
      <c r="B169" s="151" t="s">
        <v>3135</v>
      </c>
      <c r="C169" s="151"/>
      <c r="K169" s="10">
        <f t="shared" si="2"/>
        <v>3</v>
      </c>
    </row>
    <row r="170" spans="1:11" x14ac:dyDescent="0.2">
      <c r="A170" s="151" t="s">
        <v>3136</v>
      </c>
      <c r="B170" s="151" t="s">
        <v>3137</v>
      </c>
      <c r="C170" s="151"/>
      <c r="K170" s="10">
        <f t="shared" si="2"/>
        <v>3</v>
      </c>
    </row>
    <row r="171" spans="1:11" x14ac:dyDescent="0.2">
      <c r="A171" s="151" t="s">
        <v>3138</v>
      </c>
      <c r="B171" s="151" t="s">
        <v>3139</v>
      </c>
      <c r="C171" s="151"/>
      <c r="K171" s="10">
        <f t="shared" si="2"/>
        <v>3</v>
      </c>
    </row>
    <row r="172" spans="1:11" x14ac:dyDescent="0.2">
      <c r="A172" s="151" t="s">
        <v>3140</v>
      </c>
      <c r="B172" s="151" t="s">
        <v>3141</v>
      </c>
      <c r="C172" s="151"/>
      <c r="K172" s="10">
        <f t="shared" si="2"/>
        <v>3</v>
      </c>
    </row>
    <row r="173" spans="1:11" x14ac:dyDescent="0.2">
      <c r="A173" s="151" t="s">
        <v>3142</v>
      </c>
      <c r="B173" s="151" t="s">
        <v>3143</v>
      </c>
      <c r="C173" s="151"/>
      <c r="K173" s="10">
        <f t="shared" si="2"/>
        <v>3</v>
      </c>
    </row>
    <row r="174" spans="1:11" x14ac:dyDescent="0.2">
      <c r="A174" s="151" t="s">
        <v>3144</v>
      </c>
      <c r="B174" s="151" t="s">
        <v>3145</v>
      </c>
      <c r="C174" s="151"/>
      <c r="K174" s="10">
        <f t="shared" si="2"/>
        <v>3</v>
      </c>
    </row>
    <row r="175" spans="1:11" x14ac:dyDescent="0.2">
      <c r="A175" s="151" t="s">
        <v>1162</v>
      </c>
      <c r="B175" s="151" t="s">
        <v>1163</v>
      </c>
      <c r="C175" s="152"/>
      <c r="K175" s="10">
        <f t="shared" si="2"/>
        <v>2</v>
      </c>
    </row>
    <row r="176" spans="1:11" x14ac:dyDescent="0.2">
      <c r="A176" s="151" t="s">
        <v>1164</v>
      </c>
      <c r="B176" s="151" t="s">
        <v>1165</v>
      </c>
      <c r="C176" s="152"/>
      <c r="K176" s="10">
        <f t="shared" si="2"/>
        <v>2</v>
      </c>
    </row>
    <row r="177" spans="1:12" x14ac:dyDescent="0.2">
      <c r="A177" s="151" t="s">
        <v>1166</v>
      </c>
      <c r="B177" s="151" t="s">
        <v>1167</v>
      </c>
      <c r="C177" s="152"/>
      <c r="K177" s="10">
        <f t="shared" si="2"/>
        <v>2</v>
      </c>
    </row>
    <row r="178" spans="1:12" x14ac:dyDescent="0.2">
      <c r="A178" s="151" t="s">
        <v>1168</v>
      </c>
      <c r="B178" s="151" t="s">
        <v>1169</v>
      </c>
      <c r="C178" s="152"/>
      <c r="K178" s="10">
        <f t="shared" si="2"/>
        <v>2</v>
      </c>
    </row>
    <row r="179" spans="1:12" x14ac:dyDescent="0.2">
      <c r="A179" s="151" t="s">
        <v>1170</v>
      </c>
      <c r="B179" s="151" t="s">
        <v>1171</v>
      </c>
      <c r="C179" s="152"/>
      <c r="K179" s="10">
        <f t="shared" si="2"/>
        <v>2</v>
      </c>
    </row>
    <row r="180" spans="1:12" x14ac:dyDescent="0.2">
      <c r="A180" s="151" t="s">
        <v>1172</v>
      </c>
      <c r="B180" s="151" t="s">
        <v>1173</v>
      </c>
      <c r="C180" s="152"/>
      <c r="K180" s="10">
        <f t="shared" si="2"/>
        <v>2</v>
      </c>
    </row>
    <row r="181" spans="1:12" x14ac:dyDescent="0.2">
      <c r="A181" s="151" t="s">
        <v>1174</v>
      </c>
      <c r="B181" s="151" t="s">
        <v>1175</v>
      </c>
      <c r="C181" s="152"/>
      <c r="K181" s="10">
        <f t="shared" si="2"/>
        <v>2</v>
      </c>
    </row>
    <row r="182" spans="1:12" x14ac:dyDescent="0.2">
      <c r="A182" s="151" t="s">
        <v>1176</v>
      </c>
      <c r="B182" s="151" t="s">
        <v>1177</v>
      </c>
      <c r="C182" s="152"/>
      <c r="K182" s="10">
        <f t="shared" si="2"/>
        <v>2</v>
      </c>
    </row>
    <row r="183" spans="1:12" x14ac:dyDescent="0.2">
      <c r="A183" s="151" t="s">
        <v>1178</v>
      </c>
      <c r="B183" s="151" t="s">
        <v>1179</v>
      </c>
      <c r="C183" s="152"/>
      <c r="K183" s="10">
        <f t="shared" si="2"/>
        <v>2</v>
      </c>
    </row>
    <row r="184" spans="1:12" ht="24" x14ac:dyDescent="0.2">
      <c r="A184" s="151" t="s">
        <v>1180</v>
      </c>
      <c r="B184" s="151" t="s">
        <v>1181</v>
      </c>
      <c r="C184" s="152"/>
      <c r="K184" s="10">
        <f t="shared" si="2"/>
        <v>2</v>
      </c>
    </row>
    <row r="185" spans="1:12" ht="24" x14ac:dyDescent="0.2">
      <c r="A185" s="151" t="s">
        <v>1182</v>
      </c>
      <c r="B185" s="151" t="s">
        <v>1183</v>
      </c>
      <c r="C185" s="152"/>
      <c r="K185" s="10">
        <f t="shared" si="2"/>
        <v>2</v>
      </c>
    </row>
    <row r="186" spans="1:12" s="148" customFormat="1" x14ac:dyDescent="0.2">
      <c r="A186" s="151" t="s">
        <v>1184</v>
      </c>
      <c r="B186" s="151" t="s">
        <v>1185</v>
      </c>
      <c r="C186" s="152"/>
      <c r="D186" s="149"/>
      <c r="E186" s="149"/>
      <c r="F186" s="149"/>
      <c r="G186" s="149"/>
      <c r="H186" s="149"/>
      <c r="I186" s="149"/>
      <c r="J186" s="149"/>
      <c r="K186" s="10">
        <f t="shared" si="2"/>
        <v>2</v>
      </c>
      <c r="L186" s="149"/>
    </row>
    <row r="187" spans="1:12" s="148" customFormat="1" ht="11.45" customHeight="1" x14ac:dyDescent="0.2">
      <c r="A187" s="151" t="s">
        <v>1186</v>
      </c>
      <c r="B187" s="151" t="s">
        <v>1187</v>
      </c>
      <c r="C187" s="152"/>
      <c r="D187" s="149"/>
      <c r="E187" s="149"/>
      <c r="F187" s="149"/>
      <c r="G187" s="149"/>
      <c r="H187" s="149"/>
      <c r="I187" s="149"/>
      <c r="J187" s="149"/>
      <c r="K187" s="10">
        <f t="shared" si="2"/>
        <v>2</v>
      </c>
      <c r="L187" s="150"/>
    </row>
    <row r="188" spans="1:12" s="148" customFormat="1" ht="11.45" customHeight="1" x14ac:dyDescent="0.2">
      <c r="A188" s="151" t="s">
        <v>1188</v>
      </c>
      <c r="B188" s="151" t="s">
        <v>1189</v>
      </c>
      <c r="C188" s="152"/>
      <c r="D188" s="149"/>
      <c r="E188" s="149"/>
      <c r="F188" s="149"/>
      <c r="G188" s="149"/>
      <c r="H188" s="149"/>
      <c r="I188" s="149"/>
      <c r="J188" s="149"/>
      <c r="K188" s="10">
        <f t="shared" si="2"/>
        <v>2</v>
      </c>
      <c r="L188" s="150"/>
    </row>
    <row r="189" spans="1:12" s="148" customFormat="1" ht="22.9" customHeight="1" x14ac:dyDescent="0.2">
      <c r="A189" s="151" t="s">
        <v>1190</v>
      </c>
      <c r="B189" s="151" t="s">
        <v>1191</v>
      </c>
      <c r="C189" s="152"/>
      <c r="D189" s="149"/>
      <c r="E189" s="149"/>
      <c r="F189" s="149"/>
      <c r="G189" s="149"/>
      <c r="H189" s="149"/>
      <c r="I189" s="149"/>
      <c r="J189" s="149"/>
      <c r="K189" s="10">
        <f t="shared" si="2"/>
        <v>2</v>
      </c>
      <c r="L189" s="150"/>
    </row>
    <row r="190" spans="1:12" s="148" customFormat="1" ht="11.45" customHeight="1" x14ac:dyDescent="0.2">
      <c r="A190" s="151" t="s">
        <v>1192</v>
      </c>
      <c r="B190" s="151" t="s">
        <v>1193</v>
      </c>
      <c r="C190" s="152"/>
      <c r="D190" s="149"/>
      <c r="E190" s="149"/>
      <c r="F190" s="149"/>
      <c r="G190" s="149"/>
      <c r="H190" s="149"/>
      <c r="I190" s="149"/>
      <c r="J190" s="149"/>
      <c r="K190" s="10">
        <f t="shared" si="2"/>
        <v>2</v>
      </c>
      <c r="L190" s="150"/>
    </row>
    <row r="191" spans="1:12" s="148" customFormat="1" x14ac:dyDescent="0.2">
      <c r="A191" s="151" t="s">
        <v>1194</v>
      </c>
      <c r="B191" s="151" t="s">
        <v>1195</v>
      </c>
      <c r="C191" s="152"/>
      <c r="D191" s="149"/>
      <c r="E191" s="149"/>
      <c r="F191" s="149"/>
      <c r="G191" s="149"/>
      <c r="H191" s="149"/>
      <c r="I191" s="149"/>
      <c r="J191" s="149"/>
      <c r="K191" s="10">
        <f t="shared" si="2"/>
        <v>2</v>
      </c>
      <c r="L191" s="150"/>
    </row>
    <row r="192" spans="1:12" s="148" customFormat="1" x14ac:dyDescent="0.2">
      <c r="A192" s="151" t="s">
        <v>1196</v>
      </c>
      <c r="B192" s="151" t="s">
        <v>1197</v>
      </c>
      <c r="C192" s="152"/>
      <c r="D192" s="149"/>
      <c r="E192" s="149"/>
      <c r="F192" s="149"/>
      <c r="G192" s="149"/>
      <c r="H192" s="149"/>
      <c r="I192" s="149"/>
      <c r="J192" s="149"/>
      <c r="K192" s="10">
        <f t="shared" si="2"/>
        <v>2</v>
      </c>
      <c r="L192" s="150"/>
    </row>
    <row r="193" spans="1:12" s="148" customFormat="1" x14ac:dyDescent="0.2">
      <c r="A193" s="151" t="s">
        <v>1198</v>
      </c>
      <c r="B193" s="151" t="s">
        <v>1199</v>
      </c>
      <c r="C193" s="152"/>
      <c r="D193" s="149"/>
      <c r="E193" s="149"/>
      <c r="F193" s="149"/>
      <c r="G193" s="149"/>
      <c r="H193" s="149"/>
      <c r="I193" s="149"/>
      <c r="J193" s="149"/>
      <c r="K193" s="10">
        <f t="shared" si="2"/>
        <v>2</v>
      </c>
      <c r="L193" s="150"/>
    </row>
    <row r="194" spans="1:12" s="148" customFormat="1" x14ac:dyDescent="0.2">
      <c r="A194" s="151" t="s">
        <v>1200</v>
      </c>
      <c r="B194" s="151" t="s">
        <v>1201</v>
      </c>
      <c r="C194" s="152"/>
      <c r="D194" s="149"/>
      <c r="E194" s="149"/>
      <c r="F194" s="149"/>
      <c r="G194" s="149"/>
      <c r="H194" s="149"/>
      <c r="I194" s="149"/>
      <c r="J194" s="149"/>
      <c r="K194" s="10">
        <f t="shared" si="2"/>
        <v>2</v>
      </c>
      <c r="L194" s="150"/>
    </row>
    <row r="195" spans="1:12" s="148" customFormat="1" x14ac:dyDescent="0.2">
      <c r="A195" s="151" t="s">
        <v>1202</v>
      </c>
      <c r="B195" s="151" t="s">
        <v>1203</v>
      </c>
      <c r="C195" s="152"/>
      <c r="D195" s="149"/>
      <c r="E195" s="149"/>
      <c r="F195" s="149"/>
      <c r="G195" s="149"/>
      <c r="H195" s="149"/>
      <c r="I195" s="149"/>
      <c r="J195" s="149"/>
      <c r="K195" s="10">
        <f t="shared" ref="K195:K258" si="3">LEN(TRIM(A195))</f>
        <v>2</v>
      </c>
      <c r="L195" s="150"/>
    </row>
    <row r="196" spans="1:12" s="148" customFormat="1" x14ac:dyDescent="0.2">
      <c r="A196" s="151" t="s">
        <v>1204</v>
      </c>
      <c r="B196" s="151" t="s">
        <v>1205</v>
      </c>
      <c r="C196" s="152"/>
      <c r="D196" s="149"/>
      <c r="E196" s="149"/>
      <c r="F196" s="149"/>
      <c r="G196" s="149"/>
      <c r="H196" s="149"/>
      <c r="I196" s="149"/>
      <c r="J196" s="149"/>
      <c r="K196" s="10">
        <f t="shared" si="3"/>
        <v>2</v>
      </c>
      <c r="L196" s="150"/>
    </row>
    <row r="197" spans="1:12" s="148" customFormat="1" x14ac:dyDescent="0.2">
      <c r="A197" s="151" t="s">
        <v>1206</v>
      </c>
      <c r="B197" s="151" t="s">
        <v>1207</v>
      </c>
      <c r="C197" s="152"/>
      <c r="D197" s="149"/>
      <c r="E197" s="149"/>
      <c r="F197" s="149"/>
      <c r="G197" s="149"/>
      <c r="H197" s="149"/>
      <c r="I197" s="149"/>
      <c r="J197" s="149"/>
      <c r="K197" s="10">
        <f t="shared" si="3"/>
        <v>2</v>
      </c>
      <c r="L197" s="150"/>
    </row>
    <row r="198" spans="1:12" s="148" customFormat="1" x14ac:dyDescent="0.2">
      <c r="A198" s="151" t="s">
        <v>1208</v>
      </c>
      <c r="B198" s="151" t="s">
        <v>1209</v>
      </c>
      <c r="C198" s="152"/>
      <c r="D198" s="149"/>
      <c r="E198" s="149"/>
      <c r="F198" s="149"/>
      <c r="G198" s="149"/>
      <c r="H198" s="149"/>
      <c r="I198" s="149"/>
      <c r="J198" s="149"/>
      <c r="K198" s="10">
        <f t="shared" si="3"/>
        <v>2</v>
      </c>
      <c r="L198" s="150"/>
    </row>
    <row r="199" spans="1:12" x14ac:dyDescent="0.2">
      <c r="A199" s="151" t="s">
        <v>1210</v>
      </c>
      <c r="B199" s="151" t="s">
        <v>1211</v>
      </c>
      <c r="C199" s="152"/>
      <c r="K199" s="10">
        <f t="shared" si="3"/>
        <v>2</v>
      </c>
      <c r="L199" s="150"/>
    </row>
    <row r="200" spans="1:12" x14ac:dyDescent="0.2">
      <c r="A200" s="151" t="s">
        <v>1212</v>
      </c>
      <c r="B200" s="151" t="s">
        <v>1213</v>
      </c>
      <c r="C200" s="152"/>
      <c r="K200" s="10">
        <f t="shared" si="3"/>
        <v>2</v>
      </c>
      <c r="L200" s="150"/>
    </row>
    <row r="201" spans="1:12" x14ac:dyDescent="0.2">
      <c r="A201" s="151" t="s">
        <v>1214</v>
      </c>
      <c r="B201" s="151" t="s">
        <v>1215</v>
      </c>
      <c r="C201" s="152"/>
      <c r="K201" s="10">
        <f t="shared" si="3"/>
        <v>2</v>
      </c>
      <c r="L201" s="150"/>
    </row>
    <row r="202" spans="1:12" x14ac:dyDescent="0.2">
      <c r="A202" s="151" t="s">
        <v>1216</v>
      </c>
      <c r="B202" s="151" t="s">
        <v>1217</v>
      </c>
      <c r="C202" s="152"/>
      <c r="K202" s="10">
        <f t="shared" si="3"/>
        <v>2</v>
      </c>
      <c r="L202" s="150"/>
    </row>
    <row r="203" spans="1:12" x14ac:dyDescent="0.2">
      <c r="A203" s="151" t="s">
        <v>1218</v>
      </c>
      <c r="B203" s="151" t="s">
        <v>1219</v>
      </c>
      <c r="C203" s="152"/>
      <c r="K203" s="10">
        <f t="shared" si="3"/>
        <v>2</v>
      </c>
      <c r="L203" s="150"/>
    </row>
    <row r="204" spans="1:12" x14ac:dyDescent="0.2">
      <c r="A204" s="151" t="s">
        <v>1220</v>
      </c>
      <c r="B204" s="151" t="s">
        <v>1221</v>
      </c>
      <c r="C204" s="152"/>
      <c r="K204" s="10">
        <f t="shared" si="3"/>
        <v>2</v>
      </c>
      <c r="L204" s="150"/>
    </row>
    <row r="205" spans="1:12" x14ac:dyDescent="0.2">
      <c r="A205" s="151" t="s">
        <v>992</v>
      </c>
      <c r="B205" s="151" t="s">
        <v>993</v>
      </c>
      <c r="C205" s="151"/>
      <c r="K205" s="10">
        <f t="shared" si="3"/>
        <v>2</v>
      </c>
      <c r="L205" s="150"/>
    </row>
    <row r="206" spans="1:12" x14ac:dyDescent="0.2">
      <c r="A206" s="151" t="s">
        <v>3146</v>
      </c>
      <c r="B206" s="151" t="s">
        <v>3147</v>
      </c>
      <c r="C206" s="151"/>
      <c r="K206" s="10">
        <f t="shared" si="3"/>
        <v>2</v>
      </c>
      <c r="L206" s="150"/>
    </row>
    <row r="207" spans="1:12" x14ac:dyDescent="0.2">
      <c r="A207" s="151" t="s">
        <v>1222</v>
      </c>
      <c r="B207" s="151" t="s">
        <v>1223</v>
      </c>
      <c r="C207" s="152" t="s">
        <v>1224</v>
      </c>
      <c r="K207" s="10">
        <f t="shared" si="3"/>
        <v>2</v>
      </c>
      <c r="L207" s="150"/>
    </row>
    <row r="208" spans="1:12" x14ac:dyDescent="0.2">
      <c r="A208" s="151" t="s">
        <v>1225</v>
      </c>
      <c r="B208" s="151" t="s">
        <v>1226</v>
      </c>
      <c r="C208" s="152" t="s">
        <v>1227</v>
      </c>
      <c r="K208" s="10">
        <f t="shared" si="3"/>
        <v>2</v>
      </c>
      <c r="L208" s="150"/>
    </row>
    <row r="209" spans="1:12" x14ac:dyDescent="0.2">
      <c r="A209" s="151" t="s">
        <v>1228</v>
      </c>
      <c r="B209" s="151" t="s">
        <v>1229</v>
      </c>
      <c r="C209" s="152" t="s">
        <v>1230</v>
      </c>
      <c r="K209" s="10">
        <f t="shared" si="3"/>
        <v>2</v>
      </c>
      <c r="L209" s="150"/>
    </row>
    <row r="210" spans="1:12" ht="12" customHeight="1" x14ac:dyDescent="0.2">
      <c r="A210" s="151" t="s">
        <v>1231</v>
      </c>
      <c r="B210" s="151" t="s">
        <v>1232</v>
      </c>
      <c r="C210" s="152" t="s">
        <v>1233</v>
      </c>
      <c r="K210" s="10">
        <f t="shared" si="3"/>
        <v>3</v>
      </c>
    </row>
    <row r="211" spans="1:12" ht="12" customHeight="1" x14ac:dyDescent="0.2">
      <c r="A211" s="151" t="s">
        <v>1234</v>
      </c>
      <c r="B211" s="151" t="s">
        <v>1235</v>
      </c>
      <c r="C211" s="152"/>
      <c r="K211" s="10">
        <f t="shared" si="3"/>
        <v>4</v>
      </c>
    </row>
    <row r="212" spans="1:12" ht="12" customHeight="1" x14ac:dyDescent="0.2">
      <c r="A212" s="151" t="s">
        <v>1236</v>
      </c>
      <c r="B212" s="151" t="s">
        <v>1237</v>
      </c>
      <c r="C212" s="152"/>
      <c r="K212" s="10">
        <f t="shared" si="3"/>
        <v>3</v>
      </c>
    </row>
    <row r="213" spans="1:12" ht="12" customHeight="1" x14ac:dyDescent="0.2">
      <c r="A213" s="151" t="s">
        <v>1238</v>
      </c>
      <c r="B213" s="151" t="s">
        <v>1239</v>
      </c>
      <c r="C213" s="152" t="s">
        <v>1240</v>
      </c>
      <c r="K213" s="10">
        <f t="shared" si="3"/>
        <v>3</v>
      </c>
    </row>
    <row r="214" spans="1:12" x14ac:dyDescent="0.2">
      <c r="A214" s="151" t="s">
        <v>1241</v>
      </c>
      <c r="B214" s="151" t="s">
        <v>1242</v>
      </c>
      <c r="C214" s="152" t="s">
        <v>1243</v>
      </c>
      <c r="K214" s="10">
        <f t="shared" si="3"/>
        <v>4</v>
      </c>
    </row>
    <row r="215" spans="1:12" x14ac:dyDescent="0.2">
      <c r="A215" s="151" t="s">
        <v>1244</v>
      </c>
      <c r="B215" s="151" t="s">
        <v>1245</v>
      </c>
      <c r="C215" s="152" t="s">
        <v>1246</v>
      </c>
      <c r="K215" s="10">
        <f t="shared" si="3"/>
        <v>2</v>
      </c>
    </row>
    <row r="216" spans="1:12" ht="11.45" customHeight="1" x14ac:dyDescent="0.2">
      <c r="A216" s="151" t="s">
        <v>1247</v>
      </c>
      <c r="B216" s="151" t="s">
        <v>1248</v>
      </c>
      <c r="C216" s="152"/>
      <c r="D216" s="146"/>
      <c r="E216" s="11"/>
      <c r="F216" s="146"/>
      <c r="G216" s="153"/>
      <c r="H216" s="147"/>
      <c r="I216" s="148"/>
      <c r="J216" s="148"/>
      <c r="K216" s="10">
        <f t="shared" si="3"/>
        <v>3</v>
      </c>
      <c r="L216" s="148"/>
    </row>
    <row r="217" spans="1:12" ht="11.45" customHeight="1" x14ac:dyDescent="0.2">
      <c r="A217" s="151" t="s">
        <v>1249</v>
      </c>
      <c r="B217" s="154" t="s">
        <v>1250</v>
      </c>
      <c r="C217" s="152" t="s">
        <v>1251</v>
      </c>
      <c r="K217" s="10">
        <f t="shared" si="3"/>
        <v>4</v>
      </c>
      <c r="L217" s="148"/>
    </row>
    <row r="218" spans="1:12" ht="11.45" customHeight="1" x14ac:dyDescent="0.2">
      <c r="A218" s="151" t="s">
        <v>1252</v>
      </c>
      <c r="B218" s="154" t="s">
        <v>1253</v>
      </c>
      <c r="C218" s="152" t="s">
        <v>1254</v>
      </c>
      <c r="K218" s="10">
        <f t="shared" si="3"/>
        <v>5</v>
      </c>
      <c r="L218" s="148"/>
    </row>
    <row r="219" spans="1:12" x14ac:dyDescent="0.2">
      <c r="A219" s="151" t="s">
        <v>1255</v>
      </c>
      <c r="B219" s="151" t="s">
        <v>1256</v>
      </c>
      <c r="C219" s="152" t="s">
        <v>1257</v>
      </c>
      <c r="K219" s="10">
        <f t="shared" si="3"/>
        <v>3</v>
      </c>
    </row>
    <row r="220" spans="1:12" ht="24" x14ac:dyDescent="0.2">
      <c r="A220" s="151" t="s">
        <v>1258</v>
      </c>
      <c r="B220" s="151" t="s">
        <v>1259</v>
      </c>
      <c r="C220" s="152" t="s">
        <v>1260</v>
      </c>
      <c r="K220" s="10">
        <f t="shared" si="3"/>
        <v>2</v>
      </c>
      <c r="L220" s="148"/>
    </row>
    <row r="221" spans="1:12" ht="12" customHeight="1" x14ac:dyDescent="0.2">
      <c r="A221" s="151" t="s">
        <v>1261</v>
      </c>
      <c r="B221" s="155" t="s">
        <v>1262</v>
      </c>
      <c r="C221" s="152"/>
      <c r="K221" s="10">
        <f t="shared" si="3"/>
        <v>3</v>
      </c>
      <c r="L221" s="148"/>
    </row>
    <row r="222" spans="1:12" ht="12" customHeight="1" x14ac:dyDescent="0.2">
      <c r="A222" s="151" t="s">
        <v>1263</v>
      </c>
      <c r="B222" s="151" t="s">
        <v>1264</v>
      </c>
      <c r="C222" s="152" t="s">
        <v>1265</v>
      </c>
      <c r="D222" s="146"/>
      <c r="E222" s="11"/>
      <c r="F222" s="146"/>
      <c r="G222" s="153"/>
      <c r="H222" s="147"/>
      <c r="I222" s="148"/>
      <c r="J222" s="148"/>
      <c r="K222" s="10">
        <f t="shared" si="3"/>
        <v>3</v>
      </c>
    </row>
    <row r="223" spans="1:12" x14ac:dyDescent="0.2">
      <c r="A223" s="151" t="s">
        <v>1266</v>
      </c>
      <c r="B223" s="151" t="s">
        <v>1267</v>
      </c>
      <c r="C223" s="152" t="s">
        <v>1268</v>
      </c>
      <c r="K223" s="10">
        <f t="shared" si="3"/>
        <v>2</v>
      </c>
    </row>
    <row r="224" spans="1:12" ht="12" customHeight="1" x14ac:dyDescent="0.2">
      <c r="A224" s="151" t="s">
        <v>1269</v>
      </c>
      <c r="B224" s="151" t="s">
        <v>1270</v>
      </c>
      <c r="C224" s="152" t="s">
        <v>1271</v>
      </c>
      <c r="K224" s="10">
        <f t="shared" si="3"/>
        <v>3</v>
      </c>
    </row>
    <row r="225" spans="1:12" x14ac:dyDescent="0.2">
      <c r="A225" s="151" t="s">
        <v>1272</v>
      </c>
      <c r="B225" s="151" t="s">
        <v>1273</v>
      </c>
      <c r="C225" s="152" t="s">
        <v>1274</v>
      </c>
      <c r="K225" s="10">
        <f t="shared" si="3"/>
        <v>3</v>
      </c>
    </row>
    <row r="226" spans="1:12" x14ac:dyDescent="0.2">
      <c r="A226" s="151" t="s">
        <v>1275</v>
      </c>
      <c r="B226" s="155" t="s">
        <v>1276</v>
      </c>
      <c r="C226" s="152"/>
      <c r="K226" s="10">
        <f t="shared" si="3"/>
        <v>3</v>
      </c>
    </row>
    <row r="227" spans="1:12" x14ac:dyDescent="0.2">
      <c r="A227" s="151" t="s">
        <v>1277</v>
      </c>
      <c r="B227" s="151" t="s">
        <v>1278</v>
      </c>
      <c r="C227" s="152" t="s">
        <v>1279</v>
      </c>
      <c r="K227" s="10">
        <f t="shared" si="3"/>
        <v>2</v>
      </c>
    </row>
    <row r="228" spans="1:12" x14ac:dyDescent="0.2">
      <c r="A228" s="151" t="s">
        <v>1280</v>
      </c>
      <c r="B228" s="151" t="s">
        <v>1281</v>
      </c>
      <c r="C228" s="152" t="s">
        <v>1282</v>
      </c>
      <c r="K228" s="10">
        <f t="shared" si="3"/>
        <v>3</v>
      </c>
    </row>
    <row r="229" spans="1:12" ht="11.45" customHeight="1" x14ac:dyDescent="0.2">
      <c r="A229" s="156" t="s">
        <v>1283</v>
      </c>
      <c r="B229" s="151" t="s">
        <v>1284</v>
      </c>
      <c r="C229" s="152" t="s">
        <v>1285</v>
      </c>
      <c r="K229" s="10">
        <f t="shared" si="3"/>
        <v>2</v>
      </c>
      <c r="L229" s="148"/>
    </row>
    <row r="230" spans="1:12" x14ac:dyDescent="0.2">
      <c r="A230" s="156" t="s">
        <v>1286</v>
      </c>
      <c r="B230" s="149" t="s">
        <v>1287</v>
      </c>
      <c r="C230" s="152"/>
      <c r="K230" s="10">
        <f t="shared" si="3"/>
        <v>3</v>
      </c>
    </row>
    <row r="231" spans="1:12" x14ac:dyDescent="0.2">
      <c r="A231" s="151" t="s">
        <v>1288</v>
      </c>
      <c r="B231" s="151" t="s">
        <v>1289</v>
      </c>
      <c r="C231" s="152" t="s">
        <v>1290</v>
      </c>
      <c r="K231" s="10">
        <f t="shared" si="3"/>
        <v>2</v>
      </c>
    </row>
    <row r="232" spans="1:12" x14ac:dyDescent="0.2">
      <c r="A232" s="151" t="s">
        <v>1291</v>
      </c>
      <c r="B232" s="155" t="s">
        <v>1292</v>
      </c>
      <c r="C232" s="152"/>
      <c r="K232" s="10">
        <f t="shared" si="3"/>
        <v>3</v>
      </c>
    </row>
    <row r="233" spans="1:12" s="150" customFormat="1" x14ac:dyDescent="0.2">
      <c r="A233" s="151" t="s">
        <v>1293</v>
      </c>
      <c r="B233" s="154" t="s">
        <v>1294</v>
      </c>
      <c r="C233" s="152" t="s">
        <v>1295</v>
      </c>
      <c r="D233" s="149"/>
      <c r="E233" s="149"/>
      <c r="F233" s="149"/>
      <c r="G233" s="149"/>
      <c r="H233" s="149"/>
      <c r="I233" s="149"/>
      <c r="J233" s="149"/>
      <c r="K233" s="10">
        <f t="shared" si="3"/>
        <v>3</v>
      </c>
      <c r="L233" s="149"/>
    </row>
    <row r="234" spans="1:12" s="150" customFormat="1" x14ac:dyDescent="0.2">
      <c r="A234" s="151" t="s">
        <v>1296</v>
      </c>
      <c r="B234" s="154" t="s">
        <v>1297</v>
      </c>
      <c r="C234" s="152"/>
      <c r="D234" s="149"/>
      <c r="E234" s="149"/>
      <c r="F234" s="149"/>
      <c r="G234" s="149"/>
      <c r="H234" s="149"/>
      <c r="I234" s="149"/>
      <c r="J234" s="149"/>
      <c r="K234" s="10">
        <f t="shared" si="3"/>
        <v>4</v>
      </c>
      <c r="L234" s="149"/>
    </row>
    <row r="235" spans="1:12" s="150" customFormat="1" x14ac:dyDescent="0.2">
      <c r="A235" s="151" t="s">
        <v>1298</v>
      </c>
      <c r="B235" s="151" t="s">
        <v>1299</v>
      </c>
      <c r="C235" s="152" t="s">
        <v>1300</v>
      </c>
      <c r="D235" s="149"/>
      <c r="E235" s="149"/>
      <c r="F235" s="149"/>
      <c r="G235" s="149"/>
      <c r="H235" s="149"/>
      <c r="I235" s="149"/>
      <c r="J235" s="149"/>
      <c r="K235" s="10">
        <f t="shared" si="3"/>
        <v>3</v>
      </c>
      <c r="L235" s="149"/>
    </row>
    <row r="236" spans="1:12" s="150" customFormat="1" x14ac:dyDescent="0.2">
      <c r="A236" s="151" t="s">
        <v>1301</v>
      </c>
      <c r="B236" s="151" t="s">
        <v>1302</v>
      </c>
      <c r="C236" s="152" t="s">
        <v>1303</v>
      </c>
      <c r="D236" s="149"/>
      <c r="E236" s="149"/>
      <c r="F236" s="149"/>
      <c r="G236" s="149"/>
      <c r="H236" s="149"/>
      <c r="I236" s="149"/>
      <c r="J236" s="149"/>
      <c r="K236" s="10">
        <f t="shared" si="3"/>
        <v>4</v>
      </c>
      <c r="L236" s="149"/>
    </row>
    <row r="237" spans="1:12" s="150" customFormat="1" x14ac:dyDescent="0.2">
      <c r="A237" s="151" t="s">
        <v>1304</v>
      </c>
      <c r="B237" s="151" t="s">
        <v>1305</v>
      </c>
      <c r="C237" s="152" t="s">
        <v>1306</v>
      </c>
      <c r="D237" s="149"/>
      <c r="E237" s="149"/>
      <c r="F237" s="149"/>
      <c r="G237" s="149"/>
      <c r="H237" s="149"/>
      <c r="I237" s="149"/>
      <c r="J237" s="149"/>
      <c r="K237" s="10">
        <f t="shared" si="3"/>
        <v>2</v>
      </c>
      <c r="L237" s="149"/>
    </row>
    <row r="238" spans="1:12" s="150" customFormat="1" x14ac:dyDescent="0.2">
      <c r="A238" s="151" t="s">
        <v>1307</v>
      </c>
      <c r="B238" s="151" t="s">
        <v>1308</v>
      </c>
      <c r="C238" s="152" t="s">
        <v>1309</v>
      </c>
      <c r="D238" s="149"/>
      <c r="E238" s="149"/>
      <c r="F238" s="149"/>
      <c r="G238" s="149"/>
      <c r="H238" s="149"/>
      <c r="I238" s="149"/>
      <c r="J238" s="149"/>
      <c r="K238" s="10">
        <f t="shared" si="3"/>
        <v>3</v>
      </c>
      <c r="L238" s="149"/>
    </row>
    <row r="239" spans="1:12" s="150" customFormat="1" x14ac:dyDescent="0.2">
      <c r="A239" s="151" t="s">
        <v>1310</v>
      </c>
      <c r="B239" s="151" t="s">
        <v>1311</v>
      </c>
      <c r="C239" s="152" t="s">
        <v>1312</v>
      </c>
      <c r="D239" s="149"/>
      <c r="E239" s="149"/>
      <c r="F239" s="149"/>
      <c r="G239" s="149"/>
      <c r="H239" s="149"/>
      <c r="I239" s="149"/>
      <c r="J239" s="149"/>
      <c r="K239" s="10">
        <f t="shared" si="3"/>
        <v>2</v>
      </c>
      <c r="L239" s="149"/>
    </row>
    <row r="240" spans="1:12" s="150" customFormat="1" x14ac:dyDescent="0.2">
      <c r="A240" s="151" t="s">
        <v>1313</v>
      </c>
      <c r="B240" s="151" t="s">
        <v>1314</v>
      </c>
      <c r="C240" s="152"/>
      <c r="D240" s="149"/>
      <c r="E240" s="149"/>
      <c r="F240" s="149"/>
      <c r="G240" s="149"/>
      <c r="H240" s="149"/>
      <c r="I240" s="149"/>
      <c r="J240" s="149"/>
      <c r="K240" s="10">
        <f t="shared" si="3"/>
        <v>3</v>
      </c>
      <c r="L240" s="149"/>
    </row>
    <row r="241" spans="1:12" s="150" customFormat="1" x14ac:dyDescent="0.2">
      <c r="A241" s="151" t="s">
        <v>885</v>
      </c>
      <c r="B241" s="151" t="s">
        <v>1315</v>
      </c>
      <c r="C241" s="152"/>
      <c r="D241" s="149"/>
      <c r="E241" s="149"/>
      <c r="F241" s="149"/>
      <c r="G241" s="149"/>
      <c r="H241" s="149"/>
      <c r="I241" s="149"/>
      <c r="J241" s="149"/>
      <c r="K241" s="10">
        <f t="shared" si="3"/>
        <v>2</v>
      </c>
      <c r="L241" s="149"/>
    </row>
    <row r="242" spans="1:12" s="150" customFormat="1" x14ac:dyDescent="0.2">
      <c r="A242" s="151" t="s">
        <v>1316</v>
      </c>
      <c r="B242" s="151" t="s">
        <v>1317</v>
      </c>
      <c r="C242" s="152"/>
      <c r="D242" s="149"/>
      <c r="E242" s="149"/>
      <c r="F242" s="149"/>
      <c r="G242" s="149"/>
      <c r="H242" s="149"/>
      <c r="I242" s="149"/>
      <c r="J242" s="149"/>
      <c r="K242" s="10">
        <f t="shared" si="3"/>
        <v>2</v>
      </c>
      <c r="L242" s="149"/>
    </row>
    <row r="243" spans="1:12" s="150" customFormat="1" x14ac:dyDescent="0.2">
      <c r="A243" s="151" t="s">
        <v>1318</v>
      </c>
      <c r="B243" s="151" t="s">
        <v>1319</v>
      </c>
      <c r="C243" s="152"/>
      <c r="D243" s="149"/>
      <c r="E243" s="149"/>
      <c r="F243" s="149"/>
      <c r="G243" s="149"/>
      <c r="H243" s="149"/>
      <c r="I243" s="149"/>
      <c r="J243" s="149"/>
      <c r="K243" s="10">
        <f t="shared" si="3"/>
        <v>3</v>
      </c>
      <c r="L243" s="149"/>
    </row>
    <row r="244" spans="1:12" s="150" customFormat="1" x14ac:dyDescent="0.2">
      <c r="A244" s="151" t="s">
        <v>1320</v>
      </c>
      <c r="B244" s="151" t="s">
        <v>1321</v>
      </c>
      <c r="C244" s="152"/>
      <c r="D244" s="149"/>
      <c r="E244" s="149"/>
      <c r="F244" s="149"/>
      <c r="G244" s="149"/>
      <c r="H244" s="149"/>
      <c r="I244" s="149"/>
      <c r="J244" s="149"/>
      <c r="K244" s="10">
        <f t="shared" si="3"/>
        <v>3</v>
      </c>
      <c r="L244" s="149"/>
    </row>
    <row r="245" spans="1:12" s="150" customFormat="1" x14ac:dyDescent="0.2">
      <c r="A245" s="151" t="s">
        <v>1322</v>
      </c>
      <c r="B245" s="151" t="s">
        <v>1323</v>
      </c>
      <c r="C245" s="152"/>
      <c r="D245" s="149"/>
      <c r="E245" s="149"/>
      <c r="F245" s="149"/>
      <c r="G245" s="149"/>
      <c r="H245" s="149"/>
      <c r="I245" s="149"/>
      <c r="J245" s="149"/>
      <c r="K245" s="10">
        <f t="shared" si="3"/>
        <v>2</v>
      </c>
      <c r="L245" s="149"/>
    </row>
    <row r="246" spans="1:12" s="150" customFormat="1" x14ac:dyDescent="0.2">
      <c r="A246" s="151" t="s">
        <v>1324</v>
      </c>
      <c r="B246" s="151" t="s">
        <v>1325</v>
      </c>
      <c r="C246" s="152"/>
      <c r="D246" s="149"/>
      <c r="E246" s="149"/>
      <c r="F246" s="149"/>
      <c r="G246" s="149"/>
      <c r="H246" s="149"/>
      <c r="I246" s="149"/>
      <c r="J246" s="149"/>
      <c r="K246" s="10">
        <f t="shared" si="3"/>
        <v>2</v>
      </c>
      <c r="L246" s="149"/>
    </row>
    <row r="247" spans="1:12" s="150" customFormat="1" x14ac:dyDescent="0.2">
      <c r="A247" s="151" t="s">
        <v>887</v>
      </c>
      <c r="B247" s="151" t="s">
        <v>1326</v>
      </c>
      <c r="C247" s="152"/>
      <c r="D247" s="149"/>
      <c r="E247" s="149"/>
      <c r="F247" s="149"/>
      <c r="G247" s="149"/>
      <c r="H247" s="149"/>
      <c r="I247" s="149"/>
      <c r="J247" s="149"/>
      <c r="K247" s="10">
        <f t="shared" si="3"/>
        <v>2</v>
      </c>
      <c r="L247" s="149"/>
    </row>
    <row r="248" spans="1:12" s="150" customFormat="1" x14ac:dyDescent="0.2">
      <c r="A248" s="151" t="s">
        <v>168</v>
      </c>
      <c r="B248" s="151" t="s">
        <v>167</v>
      </c>
      <c r="C248" s="152"/>
      <c r="D248" s="149"/>
      <c r="E248" s="149"/>
      <c r="F248" s="149"/>
      <c r="G248" s="149"/>
      <c r="H248" s="149"/>
      <c r="I248" s="149"/>
      <c r="J248" s="149"/>
      <c r="K248" s="10">
        <f t="shared" si="3"/>
        <v>2</v>
      </c>
      <c r="L248" s="149"/>
    </row>
    <row r="249" spans="1:12" s="150" customFormat="1" x14ac:dyDescent="0.2">
      <c r="A249" s="151" t="s">
        <v>1327</v>
      </c>
      <c r="B249" s="151" t="s">
        <v>1328</v>
      </c>
      <c r="C249" s="152"/>
      <c r="D249" s="149"/>
      <c r="E249" s="149"/>
      <c r="F249" s="149"/>
      <c r="G249" s="149"/>
      <c r="H249" s="149"/>
      <c r="I249" s="149"/>
      <c r="J249" s="149"/>
      <c r="K249" s="10">
        <f t="shared" si="3"/>
        <v>2</v>
      </c>
      <c r="L249" s="149"/>
    </row>
    <row r="250" spans="1:12" s="150" customFormat="1" x14ac:dyDescent="0.2">
      <c r="A250" s="151" t="s">
        <v>1329</v>
      </c>
      <c r="B250" s="151" t="s">
        <v>1330</v>
      </c>
      <c r="C250" s="152"/>
      <c r="D250" s="149"/>
      <c r="E250" s="149"/>
      <c r="F250" s="149"/>
      <c r="G250" s="149"/>
      <c r="H250" s="149"/>
      <c r="I250" s="149"/>
      <c r="J250" s="149"/>
      <c r="K250" s="10">
        <f t="shared" si="3"/>
        <v>2</v>
      </c>
      <c r="L250" s="149"/>
    </row>
    <row r="251" spans="1:12" s="150" customFormat="1" x14ac:dyDescent="0.2">
      <c r="A251" s="151" t="s">
        <v>1331</v>
      </c>
      <c r="B251" s="151" t="s">
        <v>1332</v>
      </c>
      <c r="C251" s="152"/>
      <c r="D251" s="149"/>
      <c r="E251" s="149"/>
      <c r="F251" s="149"/>
      <c r="G251" s="149"/>
      <c r="H251" s="149"/>
      <c r="I251" s="149"/>
      <c r="J251" s="149"/>
      <c r="K251" s="10">
        <f t="shared" si="3"/>
        <v>2</v>
      </c>
      <c r="L251" s="149"/>
    </row>
    <row r="252" spans="1:12" s="150" customFormat="1" x14ac:dyDescent="0.2">
      <c r="A252" s="151" t="s">
        <v>1333</v>
      </c>
      <c r="B252" s="151" t="s">
        <v>1334</v>
      </c>
      <c r="C252" s="152"/>
      <c r="D252" s="149"/>
      <c r="E252" s="149"/>
      <c r="F252" s="149"/>
      <c r="G252" s="149"/>
      <c r="H252" s="149"/>
      <c r="I252" s="149"/>
      <c r="J252" s="149"/>
      <c r="K252" s="10">
        <f t="shared" si="3"/>
        <v>2</v>
      </c>
      <c r="L252" s="149"/>
    </row>
    <row r="253" spans="1:12" s="150" customFormat="1" x14ac:dyDescent="0.2">
      <c r="A253" s="151" t="s">
        <v>1335</v>
      </c>
      <c r="B253" s="151" t="s">
        <v>1336</v>
      </c>
      <c r="C253" s="152"/>
      <c r="D253" s="149"/>
      <c r="E253" s="149"/>
      <c r="F253" s="149"/>
      <c r="G253" s="149"/>
      <c r="H253" s="149"/>
      <c r="I253" s="149"/>
      <c r="J253" s="149"/>
      <c r="K253" s="10">
        <f t="shared" si="3"/>
        <v>2</v>
      </c>
      <c r="L253" s="149"/>
    </row>
    <row r="254" spans="1:12" s="150" customFormat="1" x14ac:dyDescent="0.2">
      <c r="A254" s="151" t="s">
        <v>889</v>
      </c>
      <c r="B254" s="151" t="s">
        <v>1337</v>
      </c>
      <c r="C254" s="152"/>
      <c r="D254" s="149"/>
      <c r="E254" s="149"/>
      <c r="F254" s="149"/>
      <c r="G254" s="149"/>
      <c r="H254" s="149"/>
      <c r="I254" s="149"/>
      <c r="J254" s="149"/>
      <c r="K254" s="10">
        <f t="shared" si="3"/>
        <v>2</v>
      </c>
      <c r="L254" s="149"/>
    </row>
    <row r="255" spans="1:12" s="150" customFormat="1" x14ac:dyDescent="0.2">
      <c r="A255" s="151" t="s">
        <v>166</v>
      </c>
      <c r="B255" s="151" t="s">
        <v>165</v>
      </c>
      <c r="C255" s="152"/>
      <c r="D255" s="149"/>
      <c r="E255" s="149"/>
      <c r="F255" s="149"/>
      <c r="G255" s="149"/>
      <c r="H255" s="149"/>
      <c r="I255" s="149"/>
      <c r="J255" s="149"/>
      <c r="K255" s="10">
        <f t="shared" si="3"/>
        <v>2</v>
      </c>
      <c r="L255" s="149"/>
    </row>
    <row r="256" spans="1:12" x14ac:dyDescent="0.2">
      <c r="A256" s="151" t="s">
        <v>1338</v>
      </c>
      <c r="B256" s="151" t="s">
        <v>1339</v>
      </c>
      <c r="C256" s="152"/>
      <c r="K256" s="10">
        <f t="shared" si="3"/>
        <v>2</v>
      </c>
    </row>
    <row r="257" spans="1:12" x14ac:dyDescent="0.2">
      <c r="A257" s="151" t="s">
        <v>1340</v>
      </c>
      <c r="B257" s="151" t="s">
        <v>1341</v>
      </c>
      <c r="C257" s="152"/>
      <c r="K257" s="10">
        <f t="shared" si="3"/>
        <v>2</v>
      </c>
    </row>
    <row r="258" spans="1:12" x14ac:dyDescent="0.2">
      <c r="A258" s="151" t="s">
        <v>1342</v>
      </c>
      <c r="B258" s="151" t="s">
        <v>1343</v>
      </c>
      <c r="C258" s="152"/>
      <c r="K258" s="10">
        <f t="shared" si="3"/>
        <v>2</v>
      </c>
    </row>
    <row r="259" spans="1:12" x14ac:dyDescent="0.2">
      <c r="A259" s="151" t="s">
        <v>1344</v>
      </c>
      <c r="B259" s="151" t="s">
        <v>1345</v>
      </c>
      <c r="C259" s="152"/>
      <c r="K259" s="10">
        <f t="shared" ref="K259:K322" si="4">LEN(TRIM(A259))</f>
        <v>2</v>
      </c>
    </row>
    <row r="260" spans="1:12" ht="24" x14ac:dyDescent="0.2">
      <c r="A260" s="151" t="s">
        <v>1346</v>
      </c>
      <c r="B260" s="151" t="s">
        <v>1347</v>
      </c>
      <c r="C260" s="152"/>
      <c r="K260" s="10">
        <f t="shared" si="4"/>
        <v>2</v>
      </c>
    </row>
    <row r="261" spans="1:12" ht="24" x14ac:dyDescent="0.2">
      <c r="A261" s="151" t="s">
        <v>1348</v>
      </c>
      <c r="B261" s="151" t="s">
        <v>1349</v>
      </c>
      <c r="C261" s="152" t="s">
        <v>1350</v>
      </c>
      <c r="K261" s="10">
        <f t="shared" si="4"/>
        <v>3</v>
      </c>
    </row>
    <row r="262" spans="1:12" s="148" customFormat="1" ht="24" x14ac:dyDescent="0.2">
      <c r="A262" s="151" t="s">
        <v>164</v>
      </c>
      <c r="B262" s="151" t="s">
        <v>1351</v>
      </c>
      <c r="C262" s="152" t="s">
        <v>1352</v>
      </c>
      <c r="D262" s="149"/>
      <c r="E262" s="149"/>
      <c r="F262" s="149"/>
      <c r="G262" s="149"/>
      <c r="H262" s="149"/>
      <c r="I262" s="149"/>
      <c r="J262" s="149"/>
      <c r="K262" s="10">
        <f t="shared" si="4"/>
        <v>3</v>
      </c>
      <c r="L262" s="149"/>
    </row>
    <row r="263" spans="1:12" s="148" customFormat="1" x14ac:dyDescent="0.2">
      <c r="A263" s="151" t="s">
        <v>1353</v>
      </c>
      <c r="B263" s="151" t="s">
        <v>1354</v>
      </c>
      <c r="C263" s="152"/>
      <c r="D263" s="149"/>
      <c r="E263" s="149"/>
      <c r="F263" s="149"/>
      <c r="G263" s="149"/>
      <c r="H263" s="149"/>
      <c r="I263" s="149"/>
      <c r="J263" s="149"/>
      <c r="K263" s="10">
        <f t="shared" si="4"/>
        <v>2</v>
      </c>
      <c r="L263" s="149"/>
    </row>
    <row r="264" spans="1:12" s="148" customFormat="1" x14ac:dyDescent="0.2">
      <c r="A264" s="151" t="s">
        <v>1355</v>
      </c>
      <c r="B264" s="151" t="s">
        <v>1356</v>
      </c>
      <c r="C264" s="152"/>
      <c r="D264" s="149"/>
      <c r="E264" s="149"/>
      <c r="F264" s="149"/>
      <c r="G264" s="149"/>
      <c r="H264" s="149"/>
      <c r="I264" s="149"/>
      <c r="J264" s="149"/>
      <c r="K264" s="10">
        <f t="shared" si="4"/>
        <v>3</v>
      </c>
      <c r="L264" s="149"/>
    </row>
    <row r="265" spans="1:12" x14ac:dyDescent="0.2">
      <c r="A265" s="151" t="s">
        <v>1357</v>
      </c>
      <c r="B265" s="151" t="s">
        <v>1358</v>
      </c>
      <c r="C265" s="152"/>
      <c r="K265" s="10">
        <f t="shared" si="4"/>
        <v>2</v>
      </c>
    </row>
    <row r="266" spans="1:12" s="148" customFormat="1" x14ac:dyDescent="0.2">
      <c r="A266" s="151" t="s">
        <v>1359</v>
      </c>
      <c r="B266" s="151" t="s">
        <v>1360</v>
      </c>
      <c r="C266" s="152"/>
      <c r="D266" s="149"/>
      <c r="E266" s="149"/>
      <c r="F266" s="149"/>
      <c r="G266" s="149"/>
      <c r="H266" s="149"/>
      <c r="I266" s="149"/>
      <c r="J266" s="149"/>
      <c r="K266" s="10">
        <f t="shared" si="4"/>
        <v>3</v>
      </c>
      <c r="L266" s="149"/>
    </row>
    <row r="267" spans="1:12" s="148" customFormat="1" x14ac:dyDescent="0.2">
      <c r="A267" s="151" t="s">
        <v>1361</v>
      </c>
      <c r="B267" s="151" t="s">
        <v>1362</v>
      </c>
      <c r="C267" s="152"/>
      <c r="D267" s="149"/>
      <c r="E267" s="149"/>
      <c r="F267" s="149"/>
      <c r="G267" s="149"/>
      <c r="H267" s="149"/>
      <c r="I267" s="149"/>
      <c r="J267" s="149"/>
      <c r="K267" s="10">
        <f t="shared" si="4"/>
        <v>2</v>
      </c>
      <c r="L267" s="149"/>
    </row>
    <row r="268" spans="1:12" x14ac:dyDescent="0.2">
      <c r="A268" s="151" t="s">
        <v>1363</v>
      </c>
      <c r="B268" s="151" t="s">
        <v>1364</v>
      </c>
      <c r="C268" s="152"/>
      <c r="K268" s="10">
        <f t="shared" si="4"/>
        <v>3</v>
      </c>
    </row>
    <row r="269" spans="1:12" x14ac:dyDescent="0.2">
      <c r="A269" s="151" t="s">
        <v>1365</v>
      </c>
      <c r="B269" s="151" t="s">
        <v>1366</v>
      </c>
      <c r="C269" s="152" t="s">
        <v>1367</v>
      </c>
      <c r="K269" s="10">
        <f t="shared" si="4"/>
        <v>2</v>
      </c>
    </row>
    <row r="270" spans="1:12" x14ac:dyDescent="0.2">
      <c r="A270" s="151" t="s">
        <v>1368</v>
      </c>
      <c r="B270" s="151" t="s">
        <v>1369</v>
      </c>
      <c r="C270" s="152"/>
      <c r="K270" s="10">
        <f t="shared" si="4"/>
        <v>3</v>
      </c>
    </row>
    <row r="271" spans="1:12" x14ac:dyDescent="0.2">
      <c r="A271" s="151" t="s">
        <v>1370</v>
      </c>
      <c r="B271" s="151" t="s">
        <v>1371</v>
      </c>
      <c r="C271" s="152" t="s">
        <v>1372</v>
      </c>
      <c r="K271" s="10">
        <f t="shared" si="4"/>
        <v>2</v>
      </c>
    </row>
    <row r="272" spans="1:12" x14ac:dyDescent="0.2">
      <c r="A272" s="151" t="s">
        <v>1373</v>
      </c>
      <c r="B272" s="151" t="s">
        <v>1374</v>
      </c>
      <c r="C272" s="152"/>
      <c r="K272" s="10">
        <f t="shared" si="4"/>
        <v>3</v>
      </c>
    </row>
    <row r="273" spans="1:11" x14ac:dyDescent="0.2">
      <c r="A273" s="151" t="s">
        <v>3148</v>
      </c>
      <c r="B273" s="151" t="s">
        <v>3149</v>
      </c>
      <c r="C273" s="151"/>
      <c r="K273" s="10">
        <f t="shared" si="4"/>
        <v>2</v>
      </c>
    </row>
    <row r="274" spans="1:11" ht="24" x14ac:dyDescent="0.2">
      <c r="A274" s="151" t="s">
        <v>3150</v>
      </c>
      <c r="B274" s="151" t="s">
        <v>3151</v>
      </c>
      <c r="C274" s="151"/>
      <c r="K274" s="10">
        <f t="shared" si="4"/>
        <v>3</v>
      </c>
    </row>
    <row r="275" spans="1:11" x14ac:dyDescent="0.2">
      <c r="A275" s="151" t="s">
        <v>1375</v>
      </c>
      <c r="B275" s="151" t="s">
        <v>1376</v>
      </c>
      <c r="C275" s="152"/>
      <c r="K275" s="10">
        <f t="shared" si="4"/>
        <v>2</v>
      </c>
    </row>
    <row r="276" spans="1:11" x14ac:dyDescent="0.2">
      <c r="A276" s="151" t="s">
        <v>1377</v>
      </c>
      <c r="B276" s="151" t="s">
        <v>1378</v>
      </c>
      <c r="C276" s="152"/>
      <c r="K276" s="10">
        <f t="shared" si="4"/>
        <v>2</v>
      </c>
    </row>
    <row r="277" spans="1:11" x14ac:dyDescent="0.2">
      <c r="A277" s="151" t="s">
        <v>1379</v>
      </c>
      <c r="B277" s="151" t="s">
        <v>1380</v>
      </c>
      <c r="C277" s="152"/>
      <c r="K277" s="10">
        <f t="shared" si="4"/>
        <v>2</v>
      </c>
    </row>
    <row r="278" spans="1:11" x14ac:dyDescent="0.2">
      <c r="A278" s="151" t="s">
        <v>163</v>
      </c>
      <c r="B278" s="151" t="s">
        <v>162</v>
      </c>
      <c r="C278" s="152"/>
      <c r="K278" s="10">
        <f t="shared" si="4"/>
        <v>2</v>
      </c>
    </row>
    <row r="279" spans="1:11" x14ac:dyDescent="0.2">
      <c r="A279" s="151" t="s">
        <v>1381</v>
      </c>
      <c r="B279" s="151" t="s">
        <v>1382</v>
      </c>
      <c r="C279" s="152"/>
      <c r="K279" s="10">
        <f t="shared" si="4"/>
        <v>2</v>
      </c>
    </row>
    <row r="280" spans="1:11" x14ac:dyDescent="0.2">
      <c r="A280" s="151" t="s">
        <v>161</v>
      </c>
      <c r="B280" s="151" t="s">
        <v>160</v>
      </c>
      <c r="C280" s="152"/>
      <c r="K280" s="10">
        <f t="shared" si="4"/>
        <v>2</v>
      </c>
    </row>
    <row r="281" spans="1:11" x14ac:dyDescent="0.2">
      <c r="A281" s="151" t="s">
        <v>1383</v>
      </c>
      <c r="B281" s="151" t="s">
        <v>1384</v>
      </c>
      <c r="C281" s="152"/>
      <c r="K281" s="10">
        <f t="shared" si="4"/>
        <v>2</v>
      </c>
    </row>
    <row r="282" spans="1:11" x14ac:dyDescent="0.2">
      <c r="A282" s="151" t="s">
        <v>1385</v>
      </c>
      <c r="B282" s="151" t="s">
        <v>1386</v>
      </c>
      <c r="C282" s="152"/>
      <c r="K282" s="10">
        <f t="shared" si="4"/>
        <v>2</v>
      </c>
    </row>
    <row r="283" spans="1:11" x14ac:dyDescent="0.2">
      <c r="A283" s="151" t="s">
        <v>1387</v>
      </c>
      <c r="B283" s="151" t="s">
        <v>1388</v>
      </c>
      <c r="C283" s="152"/>
      <c r="K283" s="10">
        <f t="shared" si="4"/>
        <v>2</v>
      </c>
    </row>
    <row r="284" spans="1:11" x14ac:dyDescent="0.2">
      <c r="A284" s="151" t="s">
        <v>1389</v>
      </c>
      <c r="B284" s="151" t="s">
        <v>1390</v>
      </c>
      <c r="C284" s="152"/>
      <c r="K284" s="10">
        <f t="shared" si="4"/>
        <v>2</v>
      </c>
    </row>
    <row r="285" spans="1:11" x14ac:dyDescent="0.2">
      <c r="A285" s="151" t="s">
        <v>1391</v>
      </c>
      <c r="B285" s="151" t="s">
        <v>1392</v>
      </c>
      <c r="C285" s="152"/>
      <c r="K285" s="10">
        <f t="shared" si="4"/>
        <v>2</v>
      </c>
    </row>
    <row r="286" spans="1:11" x14ac:dyDescent="0.2">
      <c r="A286" s="151" t="s">
        <v>1393</v>
      </c>
      <c r="B286" s="151" t="s">
        <v>1394</v>
      </c>
      <c r="C286" s="152"/>
      <c r="K286" s="10">
        <f t="shared" si="4"/>
        <v>2</v>
      </c>
    </row>
    <row r="287" spans="1:11" x14ac:dyDescent="0.2">
      <c r="A287" s="151" t="s">
        <v>1395</v>
      </c>
      <c r="B287" s="151" t="s">
        <v>1396</v>
      </c>
      <c r="C287" s="152"/>
      <c r="K287" s="10">
        <f t="shared" si="4"/>
        <v>2</v>
      </c>
    </row>
    <row r="288" spans="1:11" x14ac:dyDescent="0.2">
      <c r="A288" s="151" t="s">
        <v>1397</v>
      </c>
      <c r="B288" s="151" t="s">
        <v>1398</v>
      </c>
      <c r="C288" s="152"/>
      <c r="K288" s="10">
        <f t="shared" si="4"/>
        <v>2</v>
      </c>
    </row>
    <row r="289" spans="1:11" x14ac:dyDescent="0.2">
      <c r="A289" s="151" t="s">
        <v>1399</v>
      </c>
      <c r="B289" s="151" t="s">
        <v>1400</v>
      </c>
      <c r="C289" s="152"/>
      <c r="K289" s="10">
        <f t="shared" si="4"/>
        <v>2</v>
      </c>
    </row>
    <row r="290" spans="1:11" x14ac:dyDescent="0.2">
      <c r="A290" s="151" t="s">
        <v>1401</v>
      </c>
      <c r="B290" s="151" t="s">
        <v>1402</v>
      </c>
      <c r="C290" s="152"/>
      <c r="K290" s="10">
        <f t="shared" si="4"/>
        <v>2</v>
      </c>
    </row>
    <row r="291" spans="1:11" x14ac:dyDescent="0.2">
      <c r="A291" s="151" t="s">
        <v>1403</v>
      </c>
      <c r="B291" s="151" t="s">
        <v>1404</v>
      </c>
      <c r="C291" s="152"/>
      <c r="K291" s="10">
        <f t="shared" si="4"/>
        <v>2</v>
      </c>
    </row>
    <row r="292" spans="1:11" x14ac:dyDescent="0.2">
      <c r="A292" s="151" t="s">
        <v>1405</v>
      </c>
      <c r="B292" s="151" t="s">
        <v>1406</v>
      </c>
      <c r="C292" s="152"/>
      <c r="K292" s="10">
        <f t="shared" si="4"/>
        <v>2</v>
      </c>
    </row>
    <row r="293" spans="1:11" x14ac:dyDescent="0.2">
      <c r="A293" s="151" t="s">
        <v>1407</v>
      </c>
      <c r="B293" s="151" t="s">
        <v>1408</v>
      </c>
      <c r="C293" s="152"/>
      <c r="K293" s="10">
        <f t="shared" si="4"/>
        <v>2</v>
      </c>
    </row>
    <row r="294" spans="1:11" x14ac:dyDescent="0.2">
      <c r="A294" s="151" t="s">
        <v>1409</v>
      </c>
      <c r="B294" s="151" t="s">
        <v>1410</v>
      </c>
      <c r="C294" s="152"/>
      <c r="K294" s="10">
        <f t="shared" si="4"/>
        <v>2</v>
      </c>
    </row>
    <row r="295" spans="1:11" x14ac:dyDescent="0.2">
      <c r="A295" s="151" t="s">
        <v>1411</v>
      </c>
      <c r="B295" s="151" t="s">
        <v>1412</v>
      </c>
      <c r="C295" s="152"/>
      <c r="K295" s="10">
        <f t="shared" si="4"/>
        <v>2</v>
      </c>
    </row>
    <row r="296" spans="1:11" x14ac:dyDescent="0.2">
      <c r="A296" s="151" t="s">
        <v>1413</v>
      </c>
      <c r="B296" s="151" t="s">
        <v>1414</v>
      </c>
      <c r="C296" s="152"/>
      <c r="K296" s="10">
        <f t="shared" si="4"/>
        <v>2</v>
      </c>
    </row>
    <row r="297" spans="1:11" x14ac:dyDescent="0.2">
      <c r="A297" s="151" t="s">
        <v>1415</v>
      </c>
      <c r="B297" s="151" t="s">
        <v>1416</v>
      </c>
      <c r="C297" s="152"/>
      <c r="K297" s="10">
        <f t="shared" si="4"/>
        <v>2</v>
      </c>
    </row>
    <row r="298" spans="1:11" x14ac:dyDescent="0.2">
      <c r="A298" s="151" t="s">
        <v>1417</v>
      </c>
      <c r="B298" s="151" t="s">
        <v>1418</v>
      </c>
      <c r="C298" s="152"/>
      <c r="K298" s="10">
        <f t="shared" si="4"/>
        <v>2</v>
      </c>
    </row>
    <row r="299" spans="1:11" x14ac:dyDescent="0.2">
      <c r="A299" s="151" t="s">
        <v>1419</v>
      </c>
      <c r="B299" s="151" t="s">
        <v>1420</v>
      </c>
      <c r="C299" s="152"/>
      <c r="K299" s="10">
        <f t="shared" si="4"/>
        <v>2</v>
      </c>
    </row>
    <row r="300" spans="1:11" x14ac:dyDescent="0.2">
      <c r="A300" s="151" t="s">
        <v>1421</v>
      </c>
      <c r="B300" s="151" t="s">
        <v>1422</v>
      </c>
      <c r="C300" s="152" t="s">
        <v>1423</v>
      </c>
      <c r="K300" s="10">
        <f t="shared" si="4"/>
        <v>2</v>
      </c>
    </row>
    <row r="301" spans="1:11" x14ac:dyDescent="0.2">
      <c r="A301" s="151" t="s">
        <v>1424</v>
      </c>
      <c r="B301" s="151" t="s">
        <v>1425</v>
      </c>
      <c r="C301" s="152" t="s">
        <v>1426</v>
      </c>
      <c r="K301" s="10">
        <f t="shared" si="4"/>
        <v>2</v>
      </c>
    </row>
    <row r="302" spans="1:11" ht="24" x14ac:dyDescent="0.2">
      <c r="A302" s="151" t="s">
        <v>1427</v>
      </c>
      <c r="B302" s="151" t="s">
        <v>1428</v>
      </c>
      <c r="C302" s="152"/>
      <c r="K302" s="10">
        <f t="shared" si="4"/>
        <v>3</v>
      </c>
    </row>
    <row r="303" spans="1:11" x14ac:dyDescent="0.2">
      <c r="A303" s="151" t="s">
        <v>1429</v>
      </c>
      <c r="B303" s="151" t="s">
        <v>1430</v>
      </c>
      <c r="C303" s="152"/>
      <c r="K303" s="10">
        <f t="shared" si="4"/>
        <v>3</v>
      </c>
    </row>
    <row r="304" spans="1:11" x14ac:dyDescent="0.2">
      <c r="A304" s="151" t="s">
        <v>1431</v>
      </c>
      <c r="B304" s="151" t="s">
        <v>1432</v>
      </c>
      <c r="C304" s="152"/>
      <c r="K304" s="10">
        <f t="shared" si="4"/>
        <v>2</v>
      </c>
    </row>
    <row r="305" spans="1:12" ht="11.45" customHeight="1" x14ac:dyDescent="0.2">
      <c r="A305" s="151" t="s">
        <v>1433</v>
      </c>
      <c r="B305" s="151" t="s">
        <v>1434</v>
      </c>
      <c r="C305" s="152"/>
      <c r="K305" s="10">
        <f t="shared" si="4"/>
        <v>2</v>
      </c>
      <c r="L305" s="148"/>
    </row>
    <row r="306" spans="1:12" x14ac:dyDescent="0.2">
      <c r="A306" s="151" t="s">
        <v>1435</v>
      </c>
      <c r="B306" s="151" t="s">
        <v>1436</v>
      </c>
      <c r="C306" s="152"/>
      <c r="K306" s="10">
        <f t="shared" si="4"/>
        <v>2</v>
      </c>
    </row>
    <row r="307" spans="1:12" ht="12" customHeight="1" x14ac:dyDescent="0.2">
      <c r="A307" s="151" t="s">
        <v>1437</v>
      </c>
      <c r="B307" s="151" t="s">
        <v>1438</v>
      </c>
      <c r="C307" s="152"/>
      <c r="K307" s="10">
        <f t="shared" si="4"/>
        <v>2</v>
      </c>
    </row>
    <row r="308" spans="1:12" x14ac:dyDescent="0.2">
      <c r="A308" s="151" t="s">
        <v>1439</v>
      </c>
      <c r="B308" s="151" t="s">
        <v>1440</v>
      </c>
      <c r="C308" s="152"/>
      <c r="K308" s="10">
        <f t="shared" si="4"/>
        <v>2</v>
      </c>
    </row>
    <row r="309" spans="1:12" x14ac:dyDescent="0.2">
      <c r="A309" s="151" t="s">
        <v>159</v>
      </c>
      <c r="B309" s="151" t="s">
        <v>158</v>
      </c>
      <c r="C309" s="152"/>
      <c r="K309" s="10">
        <f t="shared" si="4"/>
        <v>2</v>
      </c>
    </row>
    <row r="310" spans="1:12" x14ac:dyDescent="0.2">
      <c r="A310" s="151" t="s">
        <v>1441</v>
      </c>
      <c r="B310" s="151" t="s">
        <v>1442</v>
      </c>
      <c r="C310" s="152"/>
      <c r="K310" s="10">
        <f t="shared" si="4"/>
        <v>2</v>
      </c>
    </row>
    <row r="311" spans="1:12" ht="22.9" customHeight="1" x14ac:dyDescent="0.2">
      <c r="A311" s="151" t="s">
        <v>1443</v>
      </c>
      <c r="B311" s="151" t="s">
        <v>1444</v>
      </c>
      <c r="C311" s="152"/>
      <c r="K311" s="10">
        <f t="shared" si="4"/>
        <v>2</v>
      </c>
      <c r="L311" s="148"/>
    </row>
    <row r="312" spans="1:12" x14ac:dyDescent="0.2">
      <c r="A312" s="151" t="s">
        <v>894</v>
      </c>
      <c r="B312" s="151" t="s">
        <v>1445</v>
      </c>
      <c r="C312" s="152"/>
      <c r="K312" s="10">
        <f t="shared" si="4"/>
        <v>2</v>
      </c>
    </row>
    <row r="313" spans="1:12" ht="12" customHeight="1" x14ac:dyDescent="0.2">
      <c r="A313" s="151" t="s">
        <v>1446</v>
      </c>
      <c r="B313" s="151" t="s">
        <v>1447</v>
      </c>
      <c r="C313" s="152"/>
      <c r="K313" s="10">
        <f t="shared" si="4"/>
        <v>2</v>
      </c>
    </row>
    <row r="314" spans="1:12" x14ac:dyDescent="0.2">
      <c r="A314" s="151" t="s">
        <v>1448</v>
      </c>
      <c r="B314" s="151" t="s">
        <v>1449</v>
      </c>
      <c r="C314" s="152"/>
      <c r="K314" s="10">
        <f t="shared" si="4"/>
        <v>2</v>
      </c>
    </row>
    <row r="315" spans="1:12" x14ac:dyDescent="0.2">
      <c r="A315" s="151" t="s">
        <v>157</v>
      </c>
      <c r="B315" s="151" t="s">
        <v>1450</v>
      </c>
      <c r="C315" s="152"/>
      <c r="K315" s="10">
        <f t="shared" si="4"/>
        <v>2</v>
      </c>
    </row>
    <row r="316" spans="1:12" x14ac:dyDescent="0.2">
      <c r="A316" s="151" t="s">
        <v>1451</v>
      </c>
      <c r="B316" s="151" t="s">
        <v>1452</v>
      </c>
      <c r="C316" s="152"/>
      <c r="K316" s="10">
        <f t="shared" si="4"/>
        <v>2</v>
      </c>
    </row>
    <row r="317" spans="1:12" x14ac:dyDescent="0.2">
      <c r="A317" s="151" t="s">
        <v>1453</v>
      </c>
      <c r="B317" s="151" t="s">
        <v>1454</v>
      </c>
      <c r="C317" s="152"/>
      <c r="K317" s="10">
        <f t="shared" si="4"/>
        <v>2</v>
      </c>
    </row>
    <row r="318" spans="1:12" x14ac:dyDescent="0.2">
      <c r="A318" s="151" t="s">
        <v>1455</v>
      </c>
      <c r="B318" s="151" t="s">
        <v>1456</v>
      </c>
      <c r="C318" s="152"/>
      <c r="K318" s="10">
        <f t="shared" si="4"/>
        <v>3</v>
      </c>
    </row>
    <row r="319" spans="1:12" x14ac:dyDescent="0.2">
      <c r="A319" s="151" t="s">
        <v>1457</v>
      </c>
      <c r="B319" s="151" t="s">
        <v>1458</v>
      </c>
      <c r="C319" s="152"/>
      <c r="K319" s="10">
        <f t="shared" si="4"/>
        <v>3</v>
      </c>
    </row>
    <row r="320" spans="1:12" x14ac:dyDescent="0.2">
      <c r="A320" s="151" t="s">
        <v>1459</v>
      </c>
      <c r="B320" s="155" t="s">
        <v>1460</v>
      </c>
      <c r="C320" s="152"/>
      <c r="K320" s="10">
        <f t="shared" si="4"/>
        <v>4</v>
      </c>
    </row>
    <row r="321" spans="1:11" x14ac:dyDescent="0.2">
      <c r="A321" s="151" t="s">
        <v>1461</v>
      </c>
      <c r="B321" s="151" t="s">
        <v>1462</v>
      </c>
      <c r="C321" s="152"/>
      <c r="K321" s="10">
        <f t="shared" si="4"/>
        <v>2</v>
      </c>
    </row>
    <row r="322" spans="1:11" x14ac:dyDescent="0.2">
      <c r="A322" s="151" t="s">
        <v>1463</v>
      </c>
      <c r="B322" s="151" t="s">
        <v>1464</v>
      </c>
      <c r="C322" s="152"/>
      <c r="K322" s="10">
        <f t="shared" si="4"/>
        <v>2</v>
      </c>
    </row>
    <row r="323" spans="1:11" x14ac:dyDescent="0.2">
      <c r="A323" s="151" t="s">
        <v>1465</v>
      </c>
      <c r="B323" s="151" t="s">
        <v>1466</v>
      </c>
      <c r="C323" s="152"/>
      <c r="K323" s="10">
        <f t="shared" ref="K323:K386" si="5">LEN(TRIM(A323))</f>
        <v>2</v>
      </c>
    </row>
    <row r="324" spans="1:11" x14ac:dyDescent="0.2">
      <c r="A324" s="151" t="s">
        <v>1467</v>
      </c>
      <c r="B324" s="151" t="s">
        <v>1468</v>
      </c>
      <c r="C324" s="152"/>
      <c r="K324" s="10">
        <f t="shared" si="5"/>
        <v>2</v>
      </c>
    </row>
    <row r="325" spans="1:11" x14ac:dyDescent="0.2">
      <c r="A325" s="151" t="s">
        <v>156</v>
      </c>
      <c r="B325" s="151" t="s">
        <v>155</v>
      </c>
      <c r="C325" s="152"/>
      <c r="K325" s="10">
        <f t="shared" si="5"/>
        <v>2</v>
      </c>
    </row>
    <row r="326" spans="1:11" x14ac:dyDescent="0.2">
      <c r="A326" s="151" t="s">
        <v>154</v>
      </c>
      <c r="B326" s="151" t="s">
        <v>153</v>
      </c>
      <c r="C326" s="152"/>
      <c r="K326" s="10">
        <f t="shared" si="5"/>
        <v>2</v>
      </c>
    </row>
    <row r="327" spans="1:11" x14ac:dyDescent="0.2">
      <c r="A327" s="151" t="s">
        <v>1469</v>
      </c>
      <c r="B327" s="151" t="s">
        <v>1470</v>
      </c>
      <c r="C327" s="152"/>
      <c r="K327" s="10">
        <f t="shared" si="5"/>
        <v>2</v>
      </c>
    </row>
    <row r="328" spans="1:11" x14ac:dyDescent="0.2">
      <c r="A328" s="151" t="s">
        <v>1471</v>
      </c>
      <c r="B328" s="151" t="s">
        <v>1472</v>
      </c>
      <c r="C328" s="152"/>
      <c r="K328" s="10">
        <f t="shared" si="5"/>
        <v>3</v>
      </c>
    </row>
    <row r="329" spans="1:11" ht="24" x14ac:dyDescent="0.2">
      <c r="A329" s="151" t="s">
        <v>1473</v>
      </c>
      <c r="B329" s="151" t="s">
        <v>3152</v>
      </c>
      <c r="C329" s="151"/>
      <c r="K329" s="10">
        <f t="shared" si="5"/>
        <v>2</v>
      </c>
    </row>
    <row r="330" spans="1:11" ht="24" x14ac:dyDescent="0.2">
      <c r="A330" s="151" t="s">
        <v>1474</v>
      </c>
      <c r="B330" s="151" t="s">
        <v>3152</v>
      </c>
      <c r="C330" s="151"/>
      <c r="K330" s="10">
        <f t="shared" si="5"/>
        <v>2</v>
      </c>
    </row>
    <row r="331" spans="1:11" ht="24" x14ac:dyDescent="0.2">
      <c r="A331" s="151" t="s">
        <v>1475</v>
      </c>
      <c r="B331" s="151" t="s">
        <v>3152</v>
      </c>
      <c r="C331" s="151"/>
      <c r="K331" s="10">
        <f t="shared" si="5"/>
        <v>2</v>
      </c>
    </row>
    <row r="332" spans="1:11" ht="24" x14ac:dyDescent="0.2">
      <c r="A332" s="151" t="s">
        <v>1476</v>
      </c>
      <c r="B332" s="151" t="s">
        <v>3152</v>
      </c>
      <c r="C332" s="151"/>
      <c r="K332" s="10">
        <f t="shared" si="5"/>
        <v>2</v>
      </c>
    </row>
    <row r="333" spans="1:11" ht="24" x14ac:dyDescent="0.2">
      <c r="A333" s="151" t="s">
        <v>1477</v>
      </c>
      <c r="B333" s="151" t="s">
        <v>3152</v>
      </c>
      <c r="C333" s="151"/>
      <c r="K333" s="10">
        <f t="shared" si="5"/>
        <v>2</v>
      </c>
    </row>
    <row r="334" spans="1:11" ht="24" x14ac:dyDescent="0.2">
      <c r="A334" s="151" t="s">
        <v>1478</v>
      </c>
      <c r="B334" s="151" t="s">
        <v>3152</v>
      </c>
      <c r="C334" s="151" t="s">
        <v>1479</v>
      </c>
      <c r="K334" s="10">
        <f t="shared" si="5"/>
        <v>3</v>
      </c>
    </row>
    <row r="335" spans="1:11" ht="24" x14ac:dyDescent="0.2">
      <c r="A335" s="151" t="s">
        <v>1480</v>
      </c>
      <c r="B335" s="151" t="s">
        <v>3152</v>
      </c>
      <c r="C335" s="151" t="s">
        <v>1481</v>
      </c>
      <c r="K335" s="10">
        <f t="shared" si="5"/>
        <v>3</v>
      </c>
    </row>
    <row r="336" spans="1:11" ht="24" x14ac:dyDescent="0.2">
      <c r="A336" s="151" t="s">
        <v>1482</v>
      </c>
      <c r="B336" s="151" t="s">
        <v>3152</v>
      </c>
      <c r="C336" s="151" t="s">
        <v>1483</v>
      </c>
      <c r="K336" s="10">
        <f t="shared" si="5"/>
        <v>3</v>
      </c>
    </row>
    <row r="337" spans="1:11" x14ac:dyDescent="0.2">
      <c r="A337" s="151" t="s">
        <v>152</v>
      </c>
      <c r="B337" s="151" t="s">
        <v>1484</v>
      </c>
      <c r="C337" s="152"/>
      <c r="K337" s="10">
        <f t="shared" si="5"/>
        <v>2</v>
      </c>
    </row>
    <row r="338" spans="1:11" x14ac:dyDescent="0.2">
      <c r="A338" s="151" t="s">
        <v>1485</v>
      </c>
      <c r="B338" s="151" t="s">
        <v>1486</v>
      </c>
      <c r="C338" s="152"/>
      <c r="K338" s="10">
        <f t="shared" si="5"/>
        <v>3</v>
      </c>
    </row>
    <row r="339" spans="1:11" x14ac:dyDescent="0.2">
      <c r="A339" s="151" t="s">
        <v>1487</v>
      </c>
      <c r="B339" s="151" t="s">
        <v>1488</v>
      </c>
      <c r="C339" s="152"/>
      <c r="K339" s="10">
        <f t="shared" si="5"/>
        <v>3</v>
      </c>
    </row>
    <row r="340" spans="1:11" x14ac:dyDescent="0.2">
      <c r="A340" s="151" t="s">
        <v>1489</v>
      </c>
      <c r="B340" s="151" t="s">
        <v>1490</v>
      </c>
      <c r="C340" s="152"/>
      <c r="K340" s="10">
        <f t="shared" si="5"/>
        <v>2</v>
      </c>
    </row>
    <row r="341" spans="1:11" x14ac:dyDescent="0.2">
      <c r="A341" s="151" t="s">
        <v>151</v>
      </c>
      <c r="B341" s="151" t="s">
        <v>150</v>
      </c>
      <c r="C341" s="152"/>
      <c r="K341" s="10">
        <f t="shared" si="5"/>
        <v>2</v>
      </c>
    </row>
    <row r="342" spans="1:11" x14ac:dyDescent="0.2">
      <c r="A342" s="151" t="s">
        <v>1491</v>
      </c>
      <c r="B342" s="151" t="s">
        <v>1492</v>
      </c>
      <c r="C342" s="152"/>
      <c r="K342" s="10">
        <f t="shared" si="5"/>
        <v>2</v>
      </c>
    </row>
    <row r="343" spans="1:11" x14ac:dyDescent="0.2">
      <c r="A343" s="151" t="s">
        <v>1493</v>
      </c>
      <c r="B343" s="151" t="s">
        <v>1494</v>
      </c>
      <c r="C343" s="152"/>
      <c r="K343" s="10">
        <f t="shared" si="5"/>
        <v>2</v>
      </c>
    </row>
    <row r="344" spans="1:11" x14ac:dyDescent="0.2">
      <c r="A344" s="151" t="s">
        <v>1495</v>
      </c>
      <c r="B344" s="151" t="s">
        <v>1496</v>
      </c>
      <c r="C344" s="152"/>
      <c r="K344" s="10">
        <f t="shared" si="5"/>
        <v>2</v>
      </c>
    </row>
    <row r="345" spans="1:11" x14ac:dyDescent="0.2">
      <c r="A345" s="151" t="s">
        <v>1497</v>
      </c>
      <c r="B345" s="151" t="s">
        <v>1498</v>
      </c>
      <c r="C345" s="152" t="s">
        <v>1499</v>
      </c>
      <c r="K345" s="10">
        <f t="shared" si="5"/>
        <v>2</v>
      </c>
    </row>
    <row r="346" spans="1:11" x14ac:dyDescent="0.2">
      <c r="A346" s="151" t="s">
        <v>1500</v>
      </c>
      <c r="B346" s="151" t="s">
        <v>1501</v>
      </c>
      <c r="C346" s="152" t="s">
        <v>1502</v>
      </c>
      <c r="K346" s="10">
        <f t="shared" si="5"/>
        <v>4</v>
      </c>
    </row>
    <row r="347" spans="1:11" x14ac:dyDescent="0.2">
      <c r="A347" s="151" t="s">
        <v>1503</v>
      </c>
      <c r="B347" s="155" t="s">
        <v>1504</v>
      </c>
      <c r="C347" s="152"/>
      <c r="K347" s="10">
        <f t="shared" si="5"/>
        <v>3</v>
      </c>
    </row>
    <row r="348" spans="1:11" x14ac:dyDescent="0.2">
      <c r="A348" s="151" t="s">
        <v>1505</v>
      </c>
      <c r="B348" s="154" t="s">
        <v>1506</v>
      </c>
      <c r="C348" s="152" t="s">
        <v>1507</v>
      </c>
      <c r="K348" s="10">
        <f t="shared" si="5"/>
        <v>3</v>
      </c>
    </row>
    <row r="349" spans="1:11" x14ac:dyDescent="0.2">
      <c r="A349" s="151" t="s">
        <v>1508</v>
      </c>
      <c r="B349" s="154" t="s">
        <v>1509</v>
      </c>
      <c r="C349" s="152"/>
      <c r="K349" s="10">
        <f t="shared" si="5"/>
        <v>4</v>
      </c>
    </row>
    <row r="350" spans="1:11" x14ac:dyDescent="0.2">
      <c r="A350" s="151" t="s">
        <v>1510</v>
      </c>
      <c r="B350" s="151" t="s">
        <v>1511</v>
      </c>
      <c r="C350" s="152" t="s">
        <v>3153</v>
      </c>
      <c r="K350" s="10">
        <f t="shared" si="5"/>
        <v>3</v>
      </c>
    </row>
    <row r="351" spans="1:11" x14ac:dyDescent="0.2">
      <c r="A351" s="151" t="s">
        <v>1512</v>
      </c>
      <c r="B351" s="151" t="s">
        <v>3154</v>
      </c>
      <c r="C351" s="152" t="s">
        <v>1513</v>
      </c>
      <c r="K351" s="10">
        <f t="shared" si="5"/>
        <v>4</v>
      </c>
    </row>
    <row r="352" spans="1:11" x14ac:dyDescent="0.2">
      <c r="A352" s="151" t="s">
        <v>3155</v>
      </c>
      <c r="B352" s="151" t="s">
        <v>3156</v>
      </c>
      <c r="C352" s="152" t="s">
        <v>3157</v>
      </c>
      <c r="K352" s="10">
        <f t="shared" si="5"/>
        <v>4</v>
      </c>
    </row>
    <row r="353" spans="1:11" x14ac:dyDescent="0.2">
      <c r="A353" s="151" t="s">
        <v>1514</v>
      </c>
      <c r="B353" s="151" t="s">
        <v>1515</v>
      </c>
      <c r="C353" s="152" t="s">
        <v>1516</v>
      </c>
      <c r="K353" s="10">
        <f t="shared" si="5"/>
        <v>2</v>
      </c>
    </row>
    <row r="354" spans="1:11" x14ac:dyDescent="0.2">
      <c r="A354" s="151" t="s">
        <v>1517</v>
      </c>
      <c r="B354" s="155" t="s">
        <v>1518</v>
      </c>
      <c r="C354" s="152"/>
      <c r="K354" s="10">
        <f t="shared" si="5"/>
        <v>3</v>
      </c>
    </row>
    <row r="355" spans="1:11" x14ac:dyDescent="0.2">
      <c r="A355" s="151" t="s">
        <v>1519</v>
      </c>
      <c r="B355" s="151" t="s">
        <v>1520</v>
      </c>
      <c r="C355" s="152" t="s">
        <v>1521</v>
      </c>
      <c r="K355" s="10">
        <f t="shared" si="5"/>
        <v>3</v>
      </c>
    </row>
    <row r="356" spans="1:11" x14ac:dyDescent="0.2">
      <c r="A356" s="151" t="s">
        <v>1522</v>
      </c>
      <c r="B356" s="151" t="s">
        <v>1523</v>
      </c>
      <c r="C356" s="152" t="s">
        <v>1524</v>
      </c>
      <c r="K356" s="10">
        <f t="shared" si="5"/>
        <v>2</v>
      </c>
    </row>
    <row r="357" spans="1:11" x14ac:dyDescent="0.2">
      <c r="A357" s="151" t="s">
        <v>1525</v>
      </c>
      <c r="B357" s="151" t="s">
        <v>1526</v>
      </c>
      <c r="C357" s="152" t="s">
        <v>1527</v>
      </c>
      <c r="K357" s="10">
        <f t="shared" si="5"/>
        <v>3</v>
      </c>
    </row>
    <row r="358" spans="1:11" x14ac:dyDescent="0.2">
      <c r="A358" s="151" t="s">
        <v>149</v>
      </c>
      <c r="B358" s="155" t="s">
        <v>1528</v>
      </c>
      <c r="C358" s="152"/>
      <c r="K358" s="10">
        <f t="shared" si="5"/>
        <v>3</v>
      </c>
    </row>
    <row r="359" spans="1:11" x14ac:dyDescent="0.2">
      <c r="A359" s="151" t="s">
        <v>1529</v>
      </c>
      <c r="B359" s="151" t="s">
        <v>1530</v>
      </c>
      <c r="C359" s="152" t="s">
        <v>1531</v>
      </c>
      <c r="K359" s="10">
        <f t="shared" si="5"/>
        <v>3</v>
      </c>
    </row>
    <row r="360" spans="1:11" x14ac:dyDescent="0.2">
      <c r="A360" s="151" t="s">
        <v>1532</v>
      </c>
      <c r="B360" s="151" t="s">
        <v>1533</v>
      </c>
      <c r="C360" s="152" t="s">
        <v>1534</v>
      </c>
      <c r="K360" s="10">
        <f t="shared" si="5"/>
        <v>2</v>
      </c>
    </row>
    <row r="361" spans="1:11" x14ac:dyDescent="0.2">
      <c r="A361" s="151" t="s">
        <v>1535</v>
      </c>
      <c r="B361" s="155" t="s">
        <v>1536</v>
      </c>
      <c r="C361" s="152"/>
      <c r="K361" s="10">
        <f t="shared" si="5"/>
        <v>3</v>
      </c>
    </row>
    <row r="362" spans="1:11" x14ac:dyDescent="0.2">
      <c r="A362" s="151" t="s">
        <v>1537</v>
      </c>
      <c r="B362" s="151" t="s">
        <v>1538</v>
      </c>
      <c r="C362" s="152" t="s">
        <v>1539</v>
      </c>
      <c r="K362" s="10">
        <f t="shared" si="5"/>
        <v>3</v>
      </c>
    </row>
    <row r="363" spans="1:11" x14ac:dyDescent="0.2">
      <c r="A363" s="151" t="s">
        <v>1540</v>
      </c>
      <c r="B363" s="151" t="s">
        <v>1541</v>
      </c>
      <c r="C363" s="152" t="s">
        <v>1542</v>
      </c>
      <c r="K363" s="10">
        <f t="shared" si="5"/>
        <v>2</v>
      </c>
    </row>
    <row r="364" spans="1:11" x14ac:dyDescent="0.2">
      <c r="A364" s="151" t="s">
        <v>1543</v>
      </c>
      <c r="B364" s="155" t="s">
        <v>1544</v>
      </c>
      <c r="C364" s="152"/>
      <c r="K364" s="10">
        <f t="shared" si="5"/>
        <v>3</v>
      </c>
    </row>
    <row r="365" spans="1:11" x14ac:dyDescent="0.2">
      <c r="A365" s="151" t="s">
        <v>1545</v>
      </c>
      <c r="B365" s="151" t="s">
        <v>1546</v>
      </c>
      <c r="C365" s="152" t="s">
        <v>1547</v>
      </c>
      <c r="K365" s="10">
        <f t="shared" si="5"/>
        <v>3</v>
      </c>
    </row>
    <row r="366" spans="1:11" x14ac:dyDescent="0.2">
      <c r="A366" s="151" t="s">
        <v>1548</v>
      </c>
      <c r="B366" s="151" t="s">
        <v>1549</v>
      </c>
      <c r="C366" s="152" t="s">
        <v>1550</v>
      </c>
      <c r="K366" s="10">
        <f t="shared" si="5"/>
        <v>2</v>
      </c>
    </row>
    <row r="367" spans="1:11" x14ac:dyDescent="0.2">
      <c r="A367" s="151" t="s">
        <v>1551</v>
      </c>
      <c r="B367" s="151" t="s">
        <v>1552</v>
      </c>
      <c r="C367" s="152"/>
      <c r="K367" s="10">
        <f t="shared" si="5"/>
        <v>2</v>
      </c>
    </row>
    <row r="368" spans="1:11" x14ac:dyDescent="0.2">
      <c r="A368" s="151" t="s">
        <v>148</v>
      </c>
      <c r="B368" s="151" t="s">
        <v>147</v>
      </c>
      <c r="C368" s="152"/>
      <c r="K368" s="10">
        <f t="shared" si="5"/>
        <v>2</v>
      </c>
    </row>
    <row r="369" spans="1:11" x14ac:dyDescent="0.2">
      <c r="A369" s="151" t="s">
        <v>1553</v>
      </c>
      <c r="B369" s="151" t="s">
        <v>1554</v>
      </c>
      <c r="C369" s="152"/>
      <c r="K369" s="10">
        <f t="shared" si="5"/>
        <v>2</v>
      </c>
    </row>
    <row r="370" spans="1:11" x14ac:dyDescent="0.2">
      <c r="A370" s="151" t="s">
        <v>1555</v>
      </c>
      <c r="B370" s="151" t="s">
        <v>1556</v>
      </c>
      <c r="C370" s="152"/>
      <c r="K370" s="10">
        <f t="shared" si="5"/>
        <v>2</v>
      </c>
    </row>
    <row r="371" spans="1:11" x14ac:dyDescent="0.2">
      <c r="A371" s="151" t="s">
        <v>1557</v>
      </c>
      <c r="B371" s="151" t="s">
        <v>1558</v>
      </c>
      <c r="C371" s="152"/>
      <c r="K371" s="10">
        <f t="shared" si="5"/>
        <v>2</v>
      </c>
    </row>
    <row r="372" spans="1:11" x14ac:dyDescent="0.2">
      <c r="A372" s="151" t="s">
        <v>146</v>
      </c>
      <c r="B372" s="151" t="s">
        <v>145</v>
      </c>
      <c r="C372" s="152"/>
      <c r="K372" s="10">
        <f t="shared" si="5"/>
        <v>2</v>
      </c>
    </row>
    <row r="373" spans="1:11" x14ac:dyDescent="0.2">
      <c r="A373" s="151" t="s">
        <v>1559</v>
      </c>
      <c r="B373" s="151" t="s">
        <v>1560</v>
      </c>
      <c r="C373" s="152"/>
      <c r="K373" s="10">
        <f t="shared" si="5"/>
        <v>3</v>
      </c>
    </row>
    <row r="374" spans="1:11" x14ac:dyDescent="0.2">
      <c r="A374" s="151" t="s">
        <v>1561</v>
      </c>
      <c r="B374" s="151" t="s">
        <v>1562</v>
      </c>
      <c r="C374" s="152"/>
      <c r="K374" s="10">
        <f t="shared" si="5"/>
        <v>4</v>
      </c>
    </row>
    <row r="375" spans="1:11" x14ac:dyDescent="0.2">
      <c r="A375" s="151" t="s">
        <v>1563</v>
      </c>
      <c r="B375" s="151" t="s">
        <v>1564</v>
      </c>
      <c r="C375" s="152"/>
      <c r="K375" s="10">
        <f t="shared" si="5"/>
        <v>4</v>
      </c>
    </row>
    <row r="376" spans="1:11" x14ac:dyDescent="0.2">
      <c r="A376" s="151" t="s">
        <v>1565</v>
      </c>
      <c r="B376" s="151" t="s">
        <v>1566</v>
      </c>
      <c r="C376" s="152"/>
      <c r="K376" s="10">
        <f t="shared" si="5"/>
        <v>3</v>
      </c>
    </row>
    <row r="377" spans="1:11" x14ac:dyDescent="0.2">
      <c r="A377" s="151" t="s">
        <v>1567</v>
      </c>
      <c r="B377" s="151" t="s">
        <v>1568</v>
      </c>
      <c r="C377" s="152"/>
      <c r="K377" s="10">
        <f t="shared" si="5"/>
        <v>2</v>
      </c>
    </row>
    <row r="378" spans="1:11" x14ac:dyDescent="0.2">
      <c r="A378" s="151" t="s">
        <v>1569</v>
      </c>
      <c r="B378" s="151" t="s">
        <v>1570</v>
      </c>
      <c r="C378" s="152" t="s">
        <v>1571</v>
      </c>
      <c r="K378" s="10">
        <f t="shared" si="5"/>
        <v>2</v>
      </c>
    </row>
    <row r="379" spans="1:11" x14ac:dyDescent="0.2">
      <c r="A379" s="151" t="s">
        <v>1572</v>
      </c>
      <c r="B379" s="155" t="s">
        <v>1573</v>
      </c>
      <c r="C379" s="152"/>
      <c r="K379" s="10">
        <f t="shared" si="5"/>
        <v>3</v>
      </c>
    </row>
    <row r="380" spans="1:11" x14ac:dyDescent="0.2">
      <c r="A380" s="151" t="s">
        <v>1574</v>
      </c>
      <c r="B380" s="151" t="s">
        <v>1575</v>
      </c>
      <c r="C380" s="152" t="s">
        <v>1576</v>
      </c>
      <c r="K380" s="10">
        <f t="shared" si="5"/>
        <v>4</v>
      </c>
    </row>
    <row r="381" spans="1:11" x14ac:dyDescent="0.2">
      <c r="A381" s="151" t="s">
        <v>1577</v>
      </c>
      <c r="B381" s="151" t="s">
        <v>1578</v>
      </c>
      <c r="C381" s="152" t="s">
        <v>1579</v>
      </c>
      <c r="K381" s="10">
        <f t="shared" si="5"/>
        <v>2</v>
      </c>
    </row>
    <row r="382" spans="1:11" x14ac:dyDescent="0.2">
      <c r="A382" s="151" t="s">
        <v>1580</v>
      </c>
      <c r="B382" s="151" t="s">
        <v>1581</v>
      </c>
      <c r="C382" s="152" t="s">
        <v>1582</v>
      </c>
      <c r="K382" s="10">
        <f t="shared" si="5"/>
        <v>2</v>
      </c>
    </row>
    <row r="383" spans="1:11" x14ac:dyDescent="0.2">
      <c r="A383" s="151" t="s">
        <v>1583</v>
      </c>
      <c r="B383" s="155" t="s">
        <v>1584</v>
      </c>
      <c r="C383" s="152"/>
      <c r="K383" s="10">
        <f t="shared" si="5"/>
        <v>3</v>
      </c>
    </row>
    <row r="384" spans="1:11" x14ac:dyDescent="0.2">
      <c r="A384" s="151" t="s">
        <v>1585</v>
      </c>
      <c r="B384" s="151" t="s">
        <v>1586</v>
      </c>
      <c r="C384" s="152" t="s">
        <v>1587</v>
      </c>
      <c r="K384" s="10">
        <f t="shared" si="5"/>
        <v>2</v>
      </c>
    </row>
    <row r="385" spans="1:11" x14ac:dyDescent="0.2">
      <c r="A385" s="151" t="s">
        <v>144</v>
      </c>
      <c r="B385" s="151" t="s">
        <v>1588</v>
      </c>
      <c r="C385" s="152" t="s">
        <v>1589</v>
      </c>
      <c r="K385" s="10">
        <f t="shared" si="5"/>
        <v>3</v>
      </c>
    </row>
    <row r="386" spans="1:11" x14ac:dyDescent="0.2">
      <c r="A386" s="151" t="s">
        <v>143</v>
      </c>
      <c r="B386" s="151" t="s">
        <v>1590</v>
      </c>
      <c r="C386" s="152" t="s">
        <v>1591</v>
      </c>
      <c r="K386" s="10">
        <f t="shared" si="5"/>
        <v>3</v>
      </c>
    </row>
    <row r="387" spans="1:11" x14ac:dyDescent="0.2">
      <c r="A387" s="151" t="s">
        <v>1592</v>
      </c>
      <c r="B387" s="155" t="s">
        <v>1593</v>
      </c>
      <c r="C387" s="152"/>
      <c r="K387" s="10">
        <f t="shared" ref="K387:K450" si="6">LEN(TRIM(A387))</f>
        <v>3</v>
      </c>
    </row>
    <row r="388" spans="1:11" x14ac:dyDescent="0.2">
      <c r="A388" s="151" t="s">
        <v>1594</v>
      </c>
      <c r="B388" s="151" t="s">
        <v>1595</v>
      </c>
      <c r="C388" s="152" t="s">
        <v>1596</v>
      </c>
      <c r="K388" s="10">
        <f t="shared" si="6"/>
        <v>2</v>
      </c>
    </row>
    <row r="389" spans="1:11" x14ac:dyDescent="0.2">
      <c r="A389" s="151" t="s">
        <v>1597</v>
      </c>
      <c r="B389" s="155" t="s">
        <v>1598</v>
      </c>
      <c r="C389" s="152"/>
      <c r="K389" s="10">
        <f t="shared" si="6"/>
        <v>3</v>
      </c>
    </row>
    <row r="390" spans="1:11" x14ac:dyDescent="0.2">
      <c r="A390" s="151" t="s">
        <v>1599</v>
      </c>
      <c r="B390" s="151" t="s">
        <v>1600</v>
      </c>
      <c r="C390" s="152" t="s">
        <v>1601</v>
      </c>
      <c r="K390" s="10">
        <f t="shared" si="6"/>
        <v>2</v>
      </c>
    </row>
    <row r="391" spans="1:11" x14ac:dyDescent="0.2">
      <c r="A391" s="151" t="s">
        <v>1602</v>
      </c>
      <c r="B391" s="151" t="s">
        <v>1603</v>
      </c>
      <c r="C391" s="152"/>
      <c r="K391" s="10">
        <f t="shared" si="6"/>
        <v>3</v>
      </c>
    </row>
    <row r="392" spans="1:11" x14ac:dyDescent="0.2">
      <c r="A392" s="151" t="s">
        <v>1604</v>
      </c>
      <c r="B392" s="151" t="s">
        <v>1605</v>
      </c>
      <c r="C392" s="152" t="s">
        <v>1606</v>
      </c>
      <c r="K392" s="10">
        <f t="shared" si="6"/>
        <v>2</v>
      </c>
    </row>
    <row r="393" spans="1:11" x14ac:dyDescent="0.2">
      <c r="A393" s="151" t="s">
        <v>1607</v>
      </c>
      <c r="B393" s="151" t="s">
        <v>1608</v>
      </c>
      <c r="C393" s="152"/>
      <c r="K393" s="10">
        <f t="shared" si="6"/>
        <v>3</v>
      </c>
    </row>
    <row r="394" spans="1:11" x14ac:dyDescent="0.2">
      <c r="A394" s="151" t="s">
        <v>1609</v>
      </c>
      <c r="B394" s="151" t="s">
        <v>1610</v>
      </c>
      <c r="C394" s="152" t="s">
        <v>1611</v>
      </c>
      <c r="K394" s="10">
        <f t="shared" si="6"/>
        <v>2</v>
      </c>
    </row>
    <row r="395" spans="1:11" x14ac:dyDescent="0.2">
      <c r="A395" s="151" t="s">
        <v>1612</v>
      </c>
      <c r="B395" s="151" t="s">
        <v>1613</v>
      </c>
      <c r="C395" s="152"/>
      <c r="K395" s="10">
        <f t="shared" si="6"/>
        <v>3</v>
      </c>
    </row>
    <row r="396" spans="1:11" x14ac:dyDescent="0.2">
      <c r="A396" s="151" t="s">
        <v>1614</v>
      </c>
      <c r="B396" s="151" t="s">
        <v>1615</v>
      </c>
      <c r="C396" s="152" t="s">
        <v>1616</v>
      </c>
      <c r="K396" s="10">
        <f t="shared" si="6"/>
        <v>3</v>
      </c>
    </row>
    <row r="397" spans="1:11" x14ac:dyDescent="0.2">
      <c r="A397" s="151" t="s">
        <v>1617</v>
      </c>
      <c r="B397" s="151" t="s">
        <v>1618</v>
      </c>
      <c r="C397" s="152"/>
      <c r="K397" s="10">
        <f t="shared" si="6"/>
        <v>4</v>
      </c>
    </row>
    <row r="398" spans="1:11" x14ac:dyDescent="0.2">
      <c r="A398" s="151" t="s">
        <v>1619</v>
      </c>
      <c r="B398" s="151" t="s">
        <v>1620</v>
      </c>
      <c r="C398" s="152" t="s">
        <v>1621</v>
      </c>
      <c r="K398" s="10">
        <f t="shared" si="6"/>
        <v>3</v>
      </c>
    </row>
    <row r="399" spans="1:11" x14ac:dyDescent="0.2">
      <c r="A399" s="151" t="s">
        <v>1622</v>
      </c>
      <c r="B399" s="151" t="s">
        <v>1623</v>
      </c>
      <c r="C399" s="152" t="s">
        <v>1624</v>
      </c>
      <c r="K399" s="10">
        <f t="shared" si="6"/>
        <v>3</v>
      </c>
    </row>
    <row r="400" spans="1:11" x14ac:dyDescent="0.2">
      <c r="A400" s="151" t="s">
        <v>142</v>
      </c>
      <c r="B400" s="151" t="s">
        <v>141</v>
      </c>
      <c r="C400" s="152"/>
      <c r="K400" s="10">
        <f t="shared" si="6"/>
        <v>2</v>
      </c>
    </row>
    <row r="401" spans="1:11" x14ac:dyDescent="0.2">
      <c r="A401" s="151" t="s">
        <v>1625</v>
      </c>
      <c r="B401" s="151" t="s">
        <v>1626</v>
      </c>
      <c r="C401" s="152"/>
      <c r="K401" s="10">
        <f t="shared" si="6"/>
        <v>2</v>
      </c>
    </row>
    <row r="402" spans="1:11" x14ac:dyDescent="0.2">
      <c r="A402" s="151" t="s">
        <v>1627</v>
      </c>
      <c r="B402" s="151" t="s">
        <v>1628</v>
      </c>
      <c r="C402" s="152"/>
      <c r="K402" s="10">
        <f t="shared" si="6"/>
        <v>2</v>
      </c>
    </row>
    <row r="403" spans="1:11" x14ac:dyDescent="0.2">
      <c r="A403" s="151" t="s">
        <v>1629</v>
      </c>
      <c r="B403" s="151" t="s">
        <v>1630</v>
      </c>
      <c r="C403" s="152"/>
      <c r="K403" s="10">
        <f t="shared" si="6"/>
        <v>2</v>
      </c>
    </row>
    <row r="404" spans="1:11" x14ac:dyDescent="0.2">
      <c r="A404" s="151" t="s">
        <v>901</v>
      </c>
      <c r="B404" s="151" t="s">
        <v>1631</v>
      </c>
      <c r="C404" s="152"/>
      <c r="K404" s="10">
        <f t="shared" si="6"/>
        <v>2</v>
      </c>
    </row>
    <row r="405" spans="1:11" x14ac:dyDescent="0.2">
      <c r="A405" s="151" t="s">
        <v>140</v>
      </c>
      <c r="B405" s="151" t="s">
        <v>139</v>
      </c>
      <c r="C405" s="152"/>
      <c r="K405" s="10">
        <f t="shared" si="6"/>
        <v>2</v>
      </c>
    </row>
    <row r="406" spans="1:11" x14ac:dyDescent="0.2">
      <c r="A406" s="151" t="s">
        <v>1632</v>
      </c>
      <c r="B406" s="151" t="s">
        <v>1633</v>
      </c>
      <c r="C406" s="152"/>
      <c r="K406" s="10">
        <f t="shared" si="6"/>
        <v>3</v>
      </c>
    </row>
    <row r="407" spans="1:11" x14ac:dyDescent="0.2">
      <c r="A407" s="151" t="s">
        <v>1634</v>
      </c>
      <c r="B407" s="155" t="s">
        <v>1635</v>
      </c>
      <c r="C407" s="152"/>
      <c r="K407" s="10">
        <f t="shared" si="6"/>
        <v>4</v>
      </c>
    </row>
    <row r="408" spans="1:11" x14ac:dyDescent="0.2">
      <c r="A408" s="151" t="s">
        <v>1636</v>
      </c>
      <c r="B408" s="151" t="s">
        <v>1637</v>
      </c>
      <c r="C408" s="152"/>
      <c r="K408" s="10">
        <f t="shared" si="6"/>
        <v>3</v>
      </c>
    </row>
    <row r="409" spans="1:11" x14ac:dyDescent="0.2">
      <c r="A409" s="151" t="s">
        <v>1638</v>
      </c>
      <c r="B409" s="151" t="s">
        <v>1639</v>
      </c>
      <c r="C409" s="152" t="s">
        <v>1640</v>
      </c>
      <c r="K409" s="10">
        <f t="shared" si="6"/>
        <v>2</v>
      </c>
    </row>
    <row r="410" spans="1:11" x14ac:dyDescent="0.2">
      <c r="A410" s="151" t="s">
        <v>1641</v>
      </c>
      <c r="B410" s="151" t="s">
        <v>1642</v>
      </c>
      <c r="C410" s="152"/>
      <c r="K410" s="10">
        <f t="shared" si="6"/>
        <v>2</v>
      </c>
    </row>
    <row r="411" spans="1:11" x14ac:dyDescent="0.2">
      <c r="A411" s="151" t="s">
        <v>1643</v>
      </c>
      <c r="B411" s="151" t="s">
        <v>1644</v>
      </c>
      <c r="C411" s="152" t="s">
        <v>1645</v>
      </c>
      <c r="K411" s="10">
        <f t="shared" si="6"/>
        <v>2</v>
      </c>
    </row>
    <row r="412" spans="1:11" x14ac:dyDescent="0.2">
      <c r="A412" s="151" t="s">
        <v>1646</v>
      </c>
      <c r="B412" s="151" t="s">
        <v>1647</v>
      </c>
      <c r="C412" s="152"/>
      <c r="K412" s="10">
        <f t="shared" si="6"/>
        <v>2</v>
      </c>
    </row>
    <row r="413" spans="1:11" x14ac:dyDescent="0.2">
      <c r="A413" s="151" t="s">
        <v>1648</v>
      </c>
      <c r="B413" s="154" t="s">
        <v>1649</v>
      </c>
      <c r="C413" s="152" t="s">
        <v>1650</v>
      </c>
      <c r="K413" s="10">
        <f t="shared" si="6"/>
        <v>2</v>
      </c>
    </row>
    <row r="414" spans="1:11" x14ac:dyDescent="0.2">
      <c r="A414" s="151" t="s">
        <v>1651</v>
      </c>
      <c r="B414" s="151" t="s">
        <v>1652</v>
      </c>
      <c r="C414" s="152" t="s">
        <v>1653</v>
      </c>
      <c r="K414" s="10">
        <f t="shared" si="6"/>
        <v>2</v>
      </c>
    </row>
    <row r="415" spans="1:11" x14ac:dyDescent="0.2">
      <c r="A415" s="151" t="s">
        <v>1654</v>
      </c>
      <c r="B415" s="151" t="s">
        <v>1655</v>
      </c>
      <c r="C415" s="152"/>
      <c r="K415" s="10">
        <f t="shared" si="6"/>
        <v>2</v>
      </c>
    </row>
    <row r="416" spans="1:11" x14ac:dyDescent="0.2">
      <c r="A416" s="151" t="s">
        <v>1656</v>
      </c>
      <c r="B416" s="151" t="s">
        <v>138</v>
      </c>
      <c r="C416" s="152"/>
      <c r="K416" s="10">
        <f t="shared" si="6"/>
        <v>2</v>
      </c>
    </row>
    <row r="417" spans="1:11" x14ac:dyDescent="0.2">
      <c r="A417" s="151" t="s">
        <v>1657</v>
      </c>
      <c r="B417" s="151" t="s">
        <v>1658</v>
      </c>
      <c r="C417" s="152"/>
      <c r="K417" s="10">
        <f t="shared" si="6"/>
        <v>3</v>
      </c>
    </row>
    <row r="418" spans="1:11" x14ac:dyDescent="0.2">
      <c r="A418" s="151" t="s">
        <v>1659</v>
      </c>
      <c r="B418" s="151" t="s">
        <v>1660</v>
      </c>
      <c r="C418" s="152"/>
      <c r="K418" s="10">
        <f t="shared" si="6"/>
        <v>3</v>
      </c>
    </row>
    <row r="419" spans="1:11" x14ac:dyDescent="0.2">
      <c r="A419" s="151" t="s">
        <v>1661</v>
      </c>
      <c r="B419" s="151" t="s">
        <v>1662</v>
      </c>
      <c r="C419" s="152"/>
      <c r="K419" s="10">
        <f t="shared" si="6"/>
        <v>3</v>
      </c>
    </row>
    <row r="420" spans="1:11" x14ac:dyDescent="0.2">
      <c r="A420" s="151" t="s">
        <v>1663</v>
      </c>
      <c r="B420" s="151" t="s">
        <v>1664</v>
      </c>
      <c r="C420" s="152"/>
      <c r="K420" s="10">
        <f t="shared" si="6"/>
        <v>2</v>
      </c>
    </row>
    <row r="421" spans="1:11" x14ac:dyDescent="0.2">
      <c r="A421" s="151" t="s">
        <v>1665</v>
      </c>
      <c r="B421" s="151" t="s">
        <v>1666</v>
      </c>
      <c r="C421" s="152"/>
      <c r="K421" s="10">
        <f t="shared" si="6"/>
        <v>2</v>
      </c>
    </row>
    <row r="422" spans="1:11" x14ac:dyDescent="0.2">
      <c r="A422" s="151" t="s">
        <v>1667</v>
      </c>
      <c r="B422" s="151" t="s">
        <v>1668</v>
      </c>
      <c r="C422" s="152"/>
      <c r="K422" s="10">
        <f t="shared" si="6"/>
        <v>2</v>
      </c>
    </row>
    <row r="423" spans="1:11" x14ac:dyDescent="0.2">
      <c r="A423" s="151" t="s">
        <v>1669</v>
      </c>
      <c r="B423" s="151" t="s">
        <v>1670</v>
      </c>
      <c r="C423" s="152"/>
      <c r="K423" s="10">
        <f t="shared" si="6"/>
        <v>2</v>
      </c>
    </row>
    <row r="424" spans="1:11" x14ac:dyDescent="0.2">
      <c r="A424" s="151" t="s">
        <v>1671</v>
      </c>
      <c r="B424" s="151" t="s">
        <v>1672</v>
      </c>
      <c r="C424" s="152"/>
      <c r="K424" s="10">
        <f t="shared" si="6"/>
        <v>2</v>
      </c>
    </row>
    <row r="425" spans="1:11" x14ac:dyDescent="0.2">
      <c r="A425" s="151" t="s">
        <v>1673</v>
      </c>
      <c r="B425" s="151" t="s">
        <v>1674</v>
      </c>
      <c r="C425" s="152"/>
      <c r="K425" s="10">
        <f t="shared" si="6"/>
        <v>2</v>
      </c>
    </row>
    <row r="426" spans="1:11" x14ac:dyDescent="0.2">
      <c r="A426" s="151" t="s">
        <v>1675</v>
      </c>
      <c r="B426" s="151" t="s">
        <v>1676</v>
      </c>
      <c r="C426" s="152"/>
      <c r="K426" s="10">
        <f t="shared" si="6"/>
        <v>2</v>
      </c>
    </row>
    <row r="427" spans="1:11" x14ac:dyDescent="0.2">
      <c r="A427" s="151" t="s">
        <v>1677</v>
      </c>
      <c r="B427" s="151" t="s">
        <v>1678</v>
      </c>
      <c r="C427" s="152"/>
      <c r="K427" s="10">
        <f t="shared" si="6"/>
        <v>2</v>
      </c>
    </row>
    <row r="428" spans="1:11" x14ac:dyDescent="0.2">
      <c r="A428" s="151" t="s">
        <v>1679</v>
      </c>
      <c r="B428" s="151" t="s">
        <v>1680</v>
      </c>
      <c r="C428" s="152"/>
      <c r="K428" s="10">
        <f t="shared" si="6"/>
        <v>2</v>
      </c>
    </row>
    <row r="429" spans="1:11" x14ac:dyDescent="0.2">
      <c r="A429" s="151" t="s">
        <v>1681</v>
      </c>
      <c r="B429" s="151" t="s">
        <v>1682</v>
      </c>
      <c r="C429" s="152"/>
      <c r="K429" s="10">
        <f t="shared" si="6"/>
        <v>2</v>
      </c>
    </row>
    <row r="430" spans="1:11" x14ac:dyDescent="0.2">
      <c r="A430" s="151" t="s">
        <v>1683</v>
      </c>
      <c r="B430" s="151" t="s">
        <v>1684</v>
      </c>
      <c r="C430" s="152"/>
      <c r="K430" s="10">
        <f t="shared" si="6"/>
        <v>2</v>
      </c>
    </row>
    <row r="431" spans="1:11" x14ac:dyDescent="0.2">
      <c r="A431" s="151" t="s">
        <v>1685</v>
      </c>
      <c r="B431" s="151" t="s">
        <v>137</v>
      </c>
      <c r="C431" s="152"/>
      <c r="K431" s="10">
        <f t="shared" si="6"/>
        <v>2</v>
      </c>
    </row>
    <row r="432" spans="1:11" x14ac:dyDescent="0.2">
      <c r="A432" s="151" t="s">
        <v>1686</v>
      </c>
      <c r="B432" s="151" t="s">
        <v>1687</v>
      </c>
      <c r="C432" s="152"/>
      <c r="K432" s="10">
        <f t="shared" si="6"/>
        <v>2</v>
      </c>
    </row>
    <row r="433" spans="1:11" x14ac:dyDescent="0.2">
      <c r="A433" s="151" t="s">
        <v>1688</v>
      </c>
      <c r="B433" s="151" t="s">
        <v>1689</v>
      </c>
      <c r="C433" s="152"/>
      <c r="K433" s="10">
        <f t="shared" si="6"/>
        <v>2</v>
      </c>
    </row>
    <row r="434" spans="1:11" x14ac:dyDescent="0.2">
      <c r="A434" s="151" t="s">
        <v>1690</v>
      </c>
      <c r="B434" s="151" t="s">
        <v>1691</v>
      </c>
      <c r="C434" s="152"/>
      <c r="K434" s="10">
        <f t="shared" si="6"/>
        <v>2</v>
      </c>
    </row>
    <row r="435" spans="1:11" x14ac:dyDescent="0.2">
      <c r="A435" s="151" t="s">
        <v>1692</v>
      </c>
      <c r="B435" s="151" t="s">
        <v>1693</v>
      </c>
      <c r="C435" s="152"/>
      <c r="K435" s="10">
        <f t="shared" si="6"/>
        <v>2</v>
      </c>
    </row>
    <row r="436" spans="1:11" x14ac:dyDescent="0.2">
      <c r="A436" s="151" t="s">
        <v>1694</v>
      </c>
      <c r="B436" s="151" t="s">
        <v>1695</v>
      </c>
      <c r="C436" s="152"/>
      <c r="K436" s="10">
        <f t="shared" si="6"/>
        <v>2</v>
      </c>
    </row>
    <row r="437" spans="1:11" x14ac:dyDescent="0.2">
      <c r="A437" s="151" t="s">
        <v>1696</v>
      </c>
      <c r="B437" s="151" t="s">
        <v>1697</v>
      </c>
      <c r="C437" s="152"/>
      <c r="K437" s="10">
        <f t="shared" si="6"/>
        <v>2</v>
      </c>
    </row>
    <row r="438" spans="1:11" x14ac:dyDescent="0.2">
      <c r="A438" s="151" t="s">
        <v>1698</v>
      </c>
      <c r="B438" s="151" t="s">
        <v>1699</v>
      </c>
      <c r="C438" s="152"/>
      <c r="K438" s="10">
        <f t="shared" si="6"/>
        <v>2</v>
      </c>
    </row>
    <row r="439" spans="1:11" x14ac:dyDescent="0.2">
      <c r="A439" s="151" t="s">
        <v>1700</v>
      </c>
      <c r="B439" s="151" t="s">
        <v>1701</v>
      </c>
      <c r="C439" s="152"/>
      <c r="K439" s="10">
        <f t="shared" si="6"/>
        <v>2</v>
      </c>
    </row>
    <row r="440" spans="1:11" x14ac:dyDescent="0.2">
      <c r="A440" s="151" t="s">
        <v>136</v>
      </c>
      <c r="B440" s="151" t="s">
        <v>135</v>
      </c>
      <c r="C440" s="152"/>
      <c r="K440" s="10">
        <f t="shared" si="6"/>
        <v>2</v>
      </c>
    </row>
    <row r="441" spans="1:11" x14ac:dyDescent="0.2">
      <c r="A441" s="151" t="s">
        <v>1702</v>
      </c>
      <c r="B441" s="151" t="s">
        <v>1703</v>
      </c>
      <c r="C441" s="152"/>
      <c r="K441" s="10">
        <f t="shared" si="6"/>
        <v>2</v>
      </c>
    </row>
    <row r="442" spans="1:11" x14ac:dyDescent="0.2">
      <c r="A442" s="151" t="s">
        <v>134</v>
      </c>
      <c r="B442" s="151" t="s">
        <v>133</v>
      </c>
      <c r="C442" s="152"/>
      <c r="K442" s="10">
        <f t="shared" si="6"/>
        <v>2</v>
      </c>
    </row>
    <row r="443" spans="1:11" x14ac:dyDescent="0.2">
      <c r="A443" s="197" t="s">
        <v>1704</v>
      </c>
      <c r="B443" s="197" t="s">
        <v>3158</v>
      </c>
      <c r="C443" s="151"/>
      <c r="K443" s="10">
        <f t="shared" si="6"/>
        <v>2</v>
      </c>
    </row>
    <row r="444" spans="1:11" x14ac:dyDescent="0.2">
      <c r="A444" s="197" t="s">
        <v>1705</v>
      </c>
      <c r="B444" s="197" t="s">
        <v>3159</v>
      </c>
      <c r="C444" s="151"/>
      <c r="K444" s="10">
        <f t="shared" si="6"/>
        <v>3</v>
      </c>
    </row>
    <row r="445" spans="1:11" x14ac:dyDescent="0.2">
      <c r="A445" s="197" t="s">
        <v>1706</v>
      </c>
      <c r="B445" s="197" t="s">
        <v>3160</v>
      </c>
      <c r="C445" s="151"/>
      <c r="K445" s="10">
        <f t="shared" si="6"/>
        <v>2</v>
      </c>
    </row>
    <row r="446" spans="1:11" x14ac:dyDescent="0.2">
      <c r="A446" s="197" t="s">
        <v>1707</v>
      </c>
      <c r="B446" s="197" t="s">
        <v>3161</v>
      </c>
      <c r="C446" s="151"/>
      <c r="K446" s="10">
        <f t="shared" si="6"/>
        <v>3</v>
      </c>
    </row>
    <row r="447" spans="1:11" x14ac:dyDescent="0.2">
      <c r="A447" s="197" t="s">
        <v>1708</v>
      </c>
      <c r="B447" s="197" t="s">
        <v>3162</v>
      </c>
      <c r="C447" s="151"/>
      <c r="K447" s="10">
        <f t="shared" si="6"/>
        <v>2</v>
      </c>
    </row>
    <row r="448" spans="1:11" x14ac:dyDescent="0.2">
      <c r="A448" s="197" t="s">
        <v>1709</v>
      </c>
      <c r="B448" s="197" t="s">
        <v>3163</v>
      </c>
      <c r="C448" s="151"/>
      <c r="K448" s="10">
        <f t="shared" si="6"/>
        <v>3</v>
      </c>
    </row>
    <row r="449" spans="1:11" x14ac:dyDescent="0.2">
      <c r="A449" s="197" t="s">
        <v>1710</v>
      </c>
      <c r="B449" s="197" t="s">
        <v>3164</v>
      </c>
      <c r="C449" s="151"/>
      <c r="K449" s="10">
        <f t="shared" si="6"/>
        <v>2</v>
      </c>
    </row>
    <row r="450" spans="1:11" x14ac:dyDescent="0.2">
      <c r="A450" s="197" t="s">
        <v>1711</v>
      </c>
      <c r="B450" s="197" t="s">
        <v>3165</v>
      </c>
      <c r="C450" s="151"/>
      <c r="K450" s="10">
        <f t="shared" si="6"/>
        <v>3</v>
      </c>
    </row>
    <row r="451" spans="1:11" x14ac:dyDescent="0.2">
      <c r="A451" s="197" t="s">
        <v>1712</v>
      </c>
      <c r="B451" s="197" t="s">
        <v>3166</v>
      </c>
      <c r="C451" s="151"/>
      <c r="K451" s="10">
        <f t="shared" ref="K451:K514" si="7">LEN(TRIM(A451))</f>
        <v>2</v>
      </c>
    </row>
    <row r="452" spans="1:11" x14ac:dyDescent="0.2">
      <c r="A452" s="197" t="s">
        <v>1713</v>
      </c>
      <c r="B452" s="197" t="s">
        <v>3167</v>
      </c>
      <c r="C452" s="151"/>
      <c r="K452" s="10">
        <f t="shared" si="7"/>
        <v>3</v>
      </c>
    </row>
    <row r="453" spans="1:11" x14ac:dyDescent="0.2">
      <c r="A453" s="197" t="s">
        <v>1714</v>
      </c>
      <c r="B453" s="197" t="s">
        <v>3168</v>
      </c>
      <c r="C453" s="151"/>
      <c r="K453" s="10">
        <f t="shared" si="7"/>
        <v>2</v>
      </c>
    </row>
    <row r="454" spans="1:11" x14ac:dyDescent="0.2">
      <c r="A454" s="197" t="s">
        <v>1715</v>
      </c>
      <c r="B454" s="197" t="s">
        <v>3169</v>
      </c>
      <c r="C454" s="151"/>
      <c r="K454" s="10">
        <f t="shared" si="7"/>
        <v>3</v>
      </c>
    </row>
    <row r="455" spans="1:11" x14ac:dyDescent="0.2">
      <c r="A455" s="197" t="s">
        <v>1716</v>
      </c>
      <c r="B455" s="197" t="s">
        <v>3170</v>
      </c>
      <c r="C455" s="151"/>
      <c r="K455" s="10">
        <f t="shared" si="7"/>
        <v>2</v>
      </c>
    </row>
    <row r="456" spans="1:11" x14ac:dyDescent="0.2">
      <c r="A456" s="197" t="s">
        <v>1717</v>
      </c>
      <c r="B456" s="197" t="s">
        <v>3171</v>
      </c>
      <c r="C456" s="151"/>
      <c r="K456" s="10">
        <f t="shared" si="7"/>
        <v>3</v>
      </c>
    </row>
    <row r="457" spans="1:11" x14ac:dyDescent="0.2">
      <c r="A457" s="197" t="s">
        <v>1718</v>
      </c>
      <c r="B457" s="197" t="s">
        <v>3172</v>
      </c>
      <c r="C457" s="151"/>
      <c r="K457" s="10">
        <f t="shared" si="7"/>
        <v>2</v>
      </c>
    </row>
    <row r="458" spans="1:11" x14ac:dyDescent="0.2">
      <c r="A458" s="197" t="s">
        <v>1719</v>
      </c>
      <c r="B458" s="197" t="s">
        <v>3173</v>
      </c>
      <c r="C458" s="151"/>
      <c r="K458" s="10">
        <f t="shared" si="7"/>
        <v>3</v>
      </c>
    </row>
    <row r="459" spans="1:11" x14ac:dyDescent="0.2">
      <c r="A459" s="151" t="s">
        <v>1720</v>
      </c>
      <c r="B459" s="151" t="s">
        <v>1721</v>
      </c>
      <c r="C459" s="152"/>
      <c r="K459" s="10">
        <f t="shared" si="7"/>
        <v>2</v>
      </c>
    </row>
    <row r="460" spans="1:11" x14ac:dyDescent="0.2">
      <c r="A460" s="151" t="s">
        <v>132</v>
      </c>
      <c r="B460" s="151" t="s">
        <v>131</v>
      </c>
      <c r="C460" s="152"/>
      <c r="K460" s="10">
        <f t="shared" si="7"/>
        <v>2</v>
      </c>
    </row>
    <row r="461" spans="1:11" x14ac:dyDescent="0.2">
      <c r="A461" s="151" t="s">
        <v>1722</v>
      </c>
      <c r="B461" s="151" t="s">
        <v>1723</v>
      </c>
      <c r="C461" s="152"/>
      <c r="K461" s="10">
        <f t="shared" si="7"/>
        <v>2</v>
      </c>
    </row>
    <row r="462" spans="1:11" x14ac:dyDescent="0.2">
      <c r="A462" s="151" t="s">
        <v>1724</v>
      </c>
      <c r="B462" s="151" t="s">
        <v>1725</v>
      </c>
      <c r="C462" s="152"/>
      <c r="K462" s="10">
        <f t="shared" si="7"/>
        <v>2</v>
      </c>
    </row>
    <row r="463" spans="1:11" x14ac:dyDescent="0.2">
      <c r="A463" s="151" t="s">
        <v>1726</v>
      </c>
      <c r="B463" s="151" t="s">
        <v>1727</v>
      </c>
      <c r="C463" s="152"/>
      <c r="K463" s="10">
        <f t="shared" si="7"/>
        <v>2</v>
      </c>
    </row>
    <row r="464" spans="1:11" x14ac:dyDescent="0.2">
      <c r="A464" s="151" t="s">
        <v>906</v>
      </c>
      <c r="B464" s="151" t="s">
        <v>1728</v>
      </c>
      <c r="C464" s="152"/>
      <c r="K464" s="10">
        <f t="shared" si="7"/>
        <v>2</v>
      </c>
    </row>
    <row r="465" spans="1:11" x14ac:dyDescent="0.2">
      <c r="A465" s="151" t="s">
        <v>1729</v>
      </c>
      <c r="B465" s="151" t="s">
        <v>1730</v>
      </c>
      <c r="C465" s="152"/>
      <c r="K465" s="10">
        <f t="shared" si="7"/>
        <v>2</v>
      </c>
    </row>
    <row r="466" spans="1:11" x14ac:dyDescent="0.2">
      <c r="A466" s="151" t="s">
        <v>1731</v>
      </c>
      <c r="B466" s="151" t="s">
        <v>1732</v>
      </c>
      <c r="C466" s="152"/>
      <c r="K466" s="10">
        <f t="shared" si="7"/>
        <v>2</v>
      </c>
    </row>
    <row r="467" spans="1:11" x14ac:dyDescent="0.2">
      <c r="A467" s="151" t="s">
        <v>130</v>
      </c>
      <c r="B467" s="151" t="s">
        <v>129</v>
      </c>
      <c r="C467" s="152"/>
      <c r="K467" s="10">
        <f t="shared" si="7"/>
        <v>2</v>
      </c>
    </row>
    <row r="468" spans="1:11" x14ac:dyDescent="0.2">
      <c r="A468" s="151" t="s">
        <v>128</v>
      </c>
      <c r="B468" s="151" t="s">
        <v>127</v>
      </c>
      <c r="C468" s="152"/>
      <c r="K468" s="10">
        <f t="shared" si="7"/>
        <v>2</v>
      </c>
    </row>
    <row r="469" spans="1:11" x14ac:dyDescent="0.2">
      <c r="A469" s="197" t="s">
        <v>1733</v>
      </c>
      <c r="B469" s="197" t="s">
        <v>3174</v>
      </c>
      <c r="C469" s="151"/>
      <c r="K469" s="10">
        <f t="shared" si="7"/>
        <v>2</v>
      </c>
    </row>
    <row r="470" spans="1:11" x14ac:dyDescent="0.2">
      <c r="A470" s="197" t="s">
        <v>1734</v>
      </c>
      <c r="B470" s="197" t="s">
        <v>3175</v>
      </c>
      <c r="C470" s="151"/>
      <c r="K470" s="10">
        <f t="shared" si="7"/>
        <v>3</v>
      </c>
    </row>
    <row r="471" spans="1:11" x14ac:dyDescent="0.2">
      <c r="A471" s="197" t="s">
        <v>1735</v>
      </c>
      <c r="B471" s="197" t="s">
        <v>3176</v>
      </c>
      <c r="C471" s="151"/>
      <c r="K471" s="10">
        <f t="shared" si="7"/>
        <v>2</v>
      </c>
    </row>
    <row r="472" spans="1:11" x14ac:dyDescent="0.2">
      <c r="A472" s="197" t="s">
        <v>1736</v>
      </c>
      <c r="B472" s="197" t="s">
        <v>3177</v>
      </c>
      <c r="C472" s="151"/>
      <c r="K472" s="10">
        <f t="shared" si="7"/>
        <v>3</v>
      </c>
    </row>
    <row r="473" spans="1:11" x14ac:dyDescent="0.2">
      <c r="A473" s="197" t="s">
        <v>1737</v>
      </c>
      <c r="B473" s="197" t="s">
        <v>3178</v>
      </c>
      <c r="C473" s="151"/>
      <c r="K473" s="10">
        <f t="shared" si="7"/>
        <v>2</v>
      </c>
    </row>
    <row r="474" spans="1:11" x14ac:dyDescent="0.2">
      <c r="A474" s="197" t="s">
        <v>1738</v>
      </c>
      <c r="B474" s="197" t="s">
        <v>3179</v>
      </c>
      <c r="C474" s="151"/>
      <c r="K474" s="10">
        <f t="shared" si="7"/>
        <v>3</v>
      </c>
    </row>
    <row r="475" spans="1:11" x14ac:dyDescent="0.2">
      <c r="A475" s="197" t="s">
        <v>1739</v>
      </c>
      <c r="B475" s="197" t="s">
        <v>3180</v>
      </c>
      <c r="C475" s="151"/>
      <c r="K475" s="10">
        <f t="shared" si="7"/>
        <v>2</v>
      </c>
    </row>
    <row r="476" spans="1:11" x14ac:dyDescent="0.2">
      <c r="A476" s="197" t="s">
        <v>1740</v>
      </c>
      <c r="B476" s="197" t="s">
        <v>3181</v>
      </c>
      <c r="C476" s="151"/>
      <c r="K476" s="10">
        <f t="shared" si="7"/>
        <v>3</v>
      </c>
    </row>
    <row r="477" spans="1:11" x14ac:dyDescent="0.2">
      <c r="A477" s="197" t="s">
        <v>1741</v>
      </c>
      <c r="B477" s="197" t="s">
        <v>3182</v>
      </c>
      <c r="C477" s="151"/>
      <c r="K477" s="10">
        <f t="shared" si="7"/>
        <v>2</v>
      </c>
    </row>
    <row r="478" spans="1:11" x14ac:dyDescent="0.2">
      <c r="A478" s="197" t="s">
        <v>126</v>
      </c>
      <c r="B478" s="197" t="s">
        <v>3183</v>
      </c>
      <c r="C478" s="151"/>
      <c r="K478" s="10">
        <f t="shared" si="7"/>
        <v>3</v>
      </c>
    </row>
    <row r="479" spans="1:11" x14ac:dyDescent="0.2">
      <c r="A479" s="197" t="s">
        <v>1742</v>
      </c>
      <c r="B479" s="197" t="s">
        <v>3184</v>
      </c>
      <c r="C479" s="151"/>
      <c r="K479" s="10">
        <f t="shared" si="7"/>
        <v>2</v>
      </c>
    </row>
    <row r="480" spans="1:11" x14ac:dyDescent="0.2">
      <c r="A480" s="197" t="s">
        <v>1743</v>
      </c>
      <c r="B480" s="197" t="s">
        <v>3185</v>
      </c>
      <c r="C480" s="151"/>
      <c r="K480" s="10">
        <f t="shared" si="7"/>
        <v>3</v>
      </c>
    </row>
    <row r="481" spans="1:11" x14ac:dyDescent="0.2">
      <c r="A481" s="197" t="s">
        <v>1744</v>
      </c>
      <c r="B481" s="197" t="s">
        <v>3186</v>
      </c>
      <c r="C481" s="151"/>
      <c r="K481" s="10">
        <f t="shared" si="7"/>
        <v>2</v>
      </c>
    </row>
    <row r="482" spans="1:11" x14ac:dyDescent="0.2">
      <c r="A482" s="197" t="s">
        <v>1745</v>
      </c>
      <c r="B482" s="197" t="s">
        <v>3187</v>
      </c>
      <c r="C482" s="151"/>
      <c r="K482" s="10">
        <f t="shared" si="7"/>
        <v>3</v>
      </c>
    </row>
    <row r="483" spans="1:11" x14ac:dyDescent="0.2">
      <c r="A483" s="197" t="s">
        <v>1746</v>
      </c>
      <c r="B483" s="197" t="s">
        <v>3188</v>
      </c>
      <c r="C483" s="151"/>
      <c r="K483" s="10">
        <f t="shared" si="7"/>
        <v>2</v>
      </c>
    </row>
    <row r="484" spans="1:11" x14ac:dyDescent="0.2">
      <c r="A484" s="197" t="s">
        <v>1747</v>
      </c>
      <c r="B484" s="197" t="s">
        <v>3189</v>
      </c>
      <c r="C484" s="151"/>
      <c r="K484" s="10">
        <f t="shared" si="7"/>
        <v>3</v>
      </c>
    </row>
    <row r="485" spans="1:11" x14ac:dyDescent="0.2">
      <c r="A485" s="151" t="s">
        <v>1748</v>
      </c>
      <c r="B485" s="151" t="s">
        <v>1749</v>
      </c>
      <c r="C485" s="152"/>
      <c r="K485" s="10">
        <f t="shared" si="7"/>
        <v>2</v>
      </c>
    </row>
    <row r="486" spans="1:11" x14ac:dyDescent="0.2">
      <c r="A486" s="151" t="s">
        <v>1750</v>
      </c>
      <c r="B486" s="151" t="s">
        <v>1751</v>
      </c>
      <c r="C486" s="152"/>
      <c r="K486" s="10">
        <f t="shared" si="7"/>
        <v>2</v>
      </c>
    </row>
    <row r="487" spans="1:11" x14ac:dyDescent="0.2">
      <c r="A487" s="151" t="s">
        <v>1752</v>
      </c>
      <c r="B487" s="151" t="s">
        <v>1753</v>
      </c>
      <c r="C487" s="152"/>
      <c r="K487" s="10">
        <f t="shared" si="7"/>
        <v>2</v>
      </c>
    </row>
    <row r="488" spans="1:11" x14ac:dyDescent="0.2">
      <c r="A488" s="151" t="s">
        <v>1754</v>
      </c>
      <c r="B488" s="151" t="s">
        <v>1755</v>
      </c>
      <c r="C488" s="152"/>
      <c r="K488" s="10">
        <f t="shared" si="7"/>
        <v>2</v>
      </c>
    </row>
    <row r="489" spans="1:11" x14ac:dyDescent="0.2">
      <c r="A489" s="197" t="s">
        <v>1756</v>
      </c>
      <c r="B489" s="197" t="s">
        <v>3190</v>
      </c>
      <c r="C489" s="151"/>
      <c r="K489" s="10">
        <f t="shared" si="7"/>
        <v>2</v>
      </c>
    </row>
    <row r="490" spans="1:11" x14ac:dyDescent="0.2">
      <c r="A490" s="197" t="s">
        <v>1757</v>
      </c>
      <c r="B490" s="197" t="s">
        <v>3191</v>
      </c>
      <c r="C490" s="151"/>
      <c r="K490" s="10">
        <f t="shared" si="7"/>
        <v>2</v>
      </c>
    </row>
    <row r="491" spans="1:11" x14ac:dyDescent="0.2">
      <c r="A491" s="197" t="s">
        <v>1758</v>
      </c>
      <c r="B491" s="197" t="s">
        <v>3192</v>
      </c>
      <c r="C491" s="151"/>
      <c r="K491" s="10">
        <f t="shared" si="7"/>
        <v>2</v>
      </c>
    </row>
    <row r="492" spans="1:11" x14ac:dyDescent="0.2">
      <c r="A492" s="197" t="s">
        <v>1759</v>
      </c>
      <c r="B492" s="197" t="s">
        <v>3193</v>
      </c>
      <c r="C492" s="151"/>
      <c r="K492" s="10">
        <f t="shared" si="7"/>
        <v>2</v>
      </c>
    </row>
    <row r="493" spans="1:11" x14ac:dyDescent="0.2">
      <c r="A493" s="197" t="s">
        <v>1760</v>
      </c>
      <c r="B493" s="197" t="s">
        <v>3194</v>
      </c>
      <c r="C493" s="151"/>
      <c r="K493" s="10">
        <f t="shared" si="7"/>
        <v>2</v>
      </c>
    </row>
    <row r="494" spans="1:11" x14ac:dyDescent="0.2">
      <c r="A494" s="197" t="s">
        <v>1761</v>
      </c>
      <c r="B494" s="197" t="s">
        <v>3195</v>
      </c>
      <c r="C494" s="151"/>
      <c r="K494" s="10">
        <f t="shared" si="7"/>
        <v>2</v>
      </c>
    </row>
    <row r="495" spans="1:11" x14ac:dyDescent="0.2">
      <c r="A495" s="197" t="s">
        <v>1762</v>
      </c>
      <c r="B495" s="197" t="s">
        <v>3196</v>
      </c>
      <c r="C495" s="151"/>
      <c r="K495" s="10">
        <f t="shared" si="7"/>
        <v>2</v>
      </c>
    </row>
    <row r="496" spans="1:11" x14ac:dyDescent="0.2">
      <c r="A496" s="197" t="s">
        <v>1763</v>
      </c>
      <c r="B496" s="197" t="s">
        <v>3197</v>
      </c>
      <c r="C496" s="151"/>
      <c r="K496" s="10">
        <f t="shared" si="7"/>
        <v>2</v>
      </c>
    </row>
    <row r="497" spans="1:11" x14ac:dyDescent="0.2">
      <c r="A497" s="197" t="s">
        <v>1764</v>
      </c>
      <c r="B497" s="197" t="s">
        <v>3198</v>
      </c>
      <c r="C497" s="151"/>
      <c r="K497" s="10">
        <f t="shared" si="7"/>
        <v>3</v>
      </c>
    </row>
    <row r="498" spans="1:11" x14ac:dyDescent="0.2">
      <c r="A498" s="197" t="s">
        <v>1765</v>
      </c>
      <c r="B498" s="197" t="s">
        <v>3199</v>
      </c>
      <c r="C498" s="151"/>
      <c r="K498" s="10">
        <f t="shared" si="7"/>
        <v>2</v>
      </c>
    </row>
    <row r="499" spans="1:11" x14ac:dyDescent="0.2">
      <c r="A499" s="197" t="s">
        <v>1766</v>
      </c>
      <c r="B499" s="197" t="s">
        <v>3200</v>
      </c>
      <c r="C499" s="151"/>
      <c r="K499" s="10">
        <f t="shared" si="7"/>
        <v>3</v>
      </c>
    </row>
    <row r="500" spans="1:11" x14ac:dyDescent="0.2">
      <c r="A500" s="151" t="s">
        <v>1767</v>
      </c>
      <c r="B500" s="151" t="s">
        <v>1768</v>
      </c>
      <c r="C500" s="152"/>
      <c r="K500" s="10">
        <f t="shared" si="7"/>
        <v>2</v>
      </c>
    </row>
    <row r="501" spans="1:11" x14ac:dyDescent="0.2">
      <c r="A501" s="151" t="s">
        <v>1769</v>
      </c>
      <c r="B501" s="151" t="s">
        <v>1770</v>
      </c>
      <c r="C501" s="152"/>
      <c r="K501" s="10">
        <f t="shared" si="7"/>
        <v>2</v>
      </c>
    </row>
    <row r="502" spans="1:11" x14ac:dyDescent="0.2">
      <c r="A502" s="151" t="s">
        <v>1771</v>
      </c>
      <c r="B502" s="151" t="s">
        <v>1772</v>
      </c>
      <c r="C502" s="152"/>
      <c r="K502" s="10">
        <f t="shared" si="7"/>
        <v>2</v>
      </c>
    </row>
    <row r="503" spans="1:11" x14ac:dyDescent="0.2">
      <c r="A503" s="151" t="s">
        <v>1773</v>
      </c>
      <c r="B503" s="151" t="s">
        <v>1774</v>
      </c>
      <c r="C503" s="152"/>
      <c r="K503" s="10">
        <f t="shared" si="7"/>
        <v>2</v>
      </c>
    </row>
    <row r="504" spans="1:11" x14ac:dyDescent="0.2">
      <c r="A504" s="151" t="s">
        <v>1775</v>
      </c>
      <c r="B504" s="151" t="s">
        <v>1776</v>
      </c>
      <c r="C504" s="152"/>
      <c r="K504" s="10">
        <f t="shared" si="7"/>
        <v>2</v>
      </c>
    </row>
    <row r="505" spans="1:11" x14ac:dyDescent="0.2">
      <c r="A505" s="151" t="s">
        <v>1777</v>
      </c>
      <c r="B505" s="151" t="s">
        <v>1778</v>
      </c>
      <c r="C505" s="152"/>
      <c r="K505" s="10">
        <f t="shared" si="7"/>
        <v>2</v>
      </c>
    </row>
    <row r="506" spans="1:11" x14ac:dyDescent="0.2">
      <c r="A506" s="151" t="s">
        <v>1779</v>
      </c>
      <c r="B506" s="151" t="s">
        <v>1780</v>
      </c>
      <c r="C506" s="152"/>
      <c r="K506" s="10">
        <f t="shared" si="7"/>
        <v>2</v>
      </c>
    </row>
    <row r="507" spans="1:11" x14ac:dyDescent="0.2">
      <c r="A507" s="151" t="s">
        <v>1781</v>
      </c>
      <c r="B507" s="151" t="s">
        <v>1782</v>
      </c>
      <c r="C507" s="152"/>
      <c r="K507" s="10">
        <f t="shared" si="7"/>
        <v>2</v>
      </c>
    </row>
    <row r="508" spans="1:11" x14ac:dyDescent="0.2">
      <c r="A508" s="151" t="s">
        <v>1783</v>
      </c>
      <c r="B508" s="151" t="s">
        <v>1784</v>
      </c>
      <c r="C508" s="152"/>
      <c r="K508" s="10">
        <f t="shared" si="7"/>
        <v>2</v>
      </c>
    </row>
    <row r="509" spans="1:11" x14ac:dyDescent="0.2">
      <c r="A509" s="151" t="s">
        <v>1785</v>
      </c>
      <c r="B509" s="151" t="s">
        <v>1786</v>
      </c>
      <c r="C509" s="152"/>
      <c r="K509" s="10">
        <f t="shared" si="7"/>
        <v>2</v>
      </c>
    </row>
    <row r="510" spans="1:11" x14ac:dyDescent="0.2">
      <c r="A510" s="151" t="s">
        <v>1787</v>
      </c>
      <c r="B510" s="151" t="s">
        <v>1788</v>
      </c>
      <c r="C510" s="152"/>
      <c r="K510" s="10">
        <f t="shared" si="7"/>
        <v>2</v>
      </c>
    </row>
    <row r="511" spans="1:11" x14ac:dyDescent="0.2">
      <c r="A511" s="197" t="s">
        <v>1789</v>
      </c>
      <c r="B511" s="197" t="s">
        <v>3201</v>
      </c>
      <c r="C511" s="151"/>
      <c r="K511" s="10">
        <f t="shared" si="7"/>
        <v>2</v>
      </c>
    </row>
    <row r="512" spans="1:11" x14ac:dyDescent="0.2">
      <c r="A512" s="197" t="s">
        <v>1790</v>
      </c>
      <c r="B512" s="197" t="s">
        <v>3202</v>
      </c>
      <c r="C512" s="151"/>
      <c r="K512" s="10">
        <f t="shared" si="7"/>
        <v>2</v>
      </c>
    </row>
    <row r="513" spans="1:11" x14ac:dyDescent="0.2">
      <c r="A513" s="197" t="s">
        <v>1791</v>
      </c>
      <c r="B513" s="197" t="s">
        <v>3203</v>
      </c>
      <c r="C513" s="151"/>
      <c r="K513" s="10">
        <f t="shared" si="7"/>
        <v>2</v>
      </c>
    </row>
    <row r="514" spans="1:11" x14ac:dyDescent="0.2">
      <c r="A514" s="197" t="s">
        <v>1792</v>
      </c>
      <c r="B514" s="197" t="s">
        <v>3204</v>
      </c>
      <c r="C514" s="151"/>
      <c r="K514" s="10">
        <f t="shared" si="7"/>
        <v>2</v>
      </c>
    </row>
    <row r="515" spans="1:11" x14ac:dyDescent="0.2">
      <c r="A515" s="197" t="s">
        <v>1793</v>
      </c>
      <c r="B515" s="197" t="s">
        <v>3205</v>
      </c>
      <c r="C515" s="151"/>
      <c r="K515" s="10">
        <f t="shared" ref="K515:K578" si="8">LEN(TRIM(A515))</f>
        <v>2</v>
      </c>
    </row>
    <row r="516" spans="1:11" x14ac:dyDescent="0.2">
      <c r="A516" s="197" t="s">
        <v>1794</v>
      </c>
      <c r="B516" s="197" t="s">
        <v>3206</v>
      </c>
      <c r="C516" s="151"/>
      <c r="K516" s="10">
        <f t="shared" si="8"/>
        <v>2</v>
      </c>
    </row>
    <row r="517" spans="1:11" x14ac:dyDescent="0.2">
      <c r="A517" s="197" t="s">
        <v>1795</v>
      </c>
      <c r="B517" s="197" t="s">
        <v>3207</v>
      </c>
      <c r="C517" s="151"/>
      <c r="K517" s="10">
        <f t="shared" si="8"/>
        <v>2</v>
      </c>
    </row>
    <row r="518" spans="1:11" x14ac:dyDescent="0.2">
      <c r="A518" s="197" t="s">
        <v>1796</v>
      </c>
      <c r="B518" s="197" t="s">
        <v>3208</v>
      </c>
      <c r="C518" s="151"/>
      <c r="K518" s="10">
        <f t="shared" si="8"/>
        <v>2</v>
      </c>
    </row>
    <row r="519" spans="1:11" x14ac:dyDescent="0.2">
      <c r="A519" s="151" t="s">
        <v>1797</v>
      </c>
      <c r="B519" s="151" t="s">
        <v>1798</v>
      </c>
      <c r="C519" s="152"/>
      <c r="K519" s="10">
        <f t="shared" si="8"/>
        <v>2</v>
      </c>
    </row>
    <row r="520" spans="1:11" x14ac:dyDescent="0.2">
      <c r="A520" s="151" t="s">
        <v>1799</v>
      </c>
      <c r="B520" s="151" t="s">
        <v>1800</v>
      </c>
      <c r="C520" s="152"/>
      <c r="K520" s="10">
        <f t="shared" si="8"/>
        <v>2</v>
      </c>
    </row>
    <row r="521" spans="1:11" x14ac:dyDescent="0.2">
      <c r="A521" s="151" t="s">
        <v>1801</v>
      </c>
      <c r="B521" s="151" t="s">
        <v>1802</v>
      </c>
      <c r="C521" s="152"/>
      <c r="K521" s="10">
        <f t="shared" si="8"/>
        <v>2</v>
      </c>
    </row>
    <row r="522" spans="1:11" x14ac:dyDescent="0.2">
      <c r="A522" s="151" t="s">
        <v>125</v>
      </c>
      <c r="B522" s="151" t="s">
        <v>124</v>
      </c>
      <c r="C522" s="152"/>
      <c r="K522" s="10">
        <f t="shared" si="8"/>
        <v>2</v>
      </c>
    </row>
    <row r="523" spans="1:11" x14ac:dyDescent="0.2">
      <c r="A523" s="151" t="s">
        <v>1803</v>
      </c>
      <c r="B523" s="151" t="s">
        <v>1804</v>
      </c>
      <c r="C523" s="152"/>
      <c r="K523" s="10">
        <f t="shared" si="8"/>
        <v>2</v>
      </c>
    </row>
    <row r="524" spans="1:11" x14ac:dyDescent="0.2">
      <c r="A524" s="151" t="s">
        <v>1805</v>
      </c>
      <c r="B524" s="151" t="s">
        <v>1806</v>
      </c>
      <c r="C524" s="152"/>
      <c r="K524" s="10">
        <f t="shared" si="8"/>
        <v>2</v>
      </c>
    </row>
    <row r="525" spans="1:11" x14ac:dyDescent="0.2">
      <c r="A525" s="151" t="s">
        <v>1807</v>
      </c>
      <c r="B525" s="151" t="s">
        <v>1808</v>
      </c>
      <c r="C525" s="152"/>
      <c r="K525" s="10">
        <f t="shared" si="8"/>
        <v>2</v>
      </c>
    </row>
    <row r="526" spans="1:11" x14ac:dyDescent="0.2">
      <c r="A526" s="151" t="s">
        <v>123</v>
      </c>
      <c r="B526" s="151" t="s">
        <v>122</v>
      </c>
      <c r="C526" s="152"/>
      <c r="K526" s="10">
        <f t="shared" si="8"/>
        <v>2</v>
      </c>
    </row>
    <row r="527" spans="1:11" x14ac:dyDescent="0.2">
      <c r="A527" s="151" t="s">
        <v>121</v>
      </c>
      <c r="B527" s="151" t="s">
        <v>120</v>
      </c>
      <c r="C527" s="152"/>
      <c r="K527" s="10">
        <f t="shared" si="8"/>
        <v>2</v>
      </c>
    </row>
    <row r="528" spans="1:11" x14ac:dyDescent="0.2">
      <c r="A528" s="151" t="s">
        <v>119</v>
      </c>
      <c r="B528" s="151" t="s">
        <v>118</v>
      </c>
      <c r="C528" s="152"/>
      <c r="K528" s="10">
        <f t="shared" si="8"/>
        <v>2</v>
      </c>
    </row>
    <row r="529" spans="1:11" x14ac:dyDescent="0.2">
      <c r="A529" s="151" t="s">
        <v>1809</v>
      </c>
      <c r="B529" s="151" t="s">
        <v>1810</v>
      </c>
      <c r="C529" s="152"/>
      <c r="K529" s="10">
        <f t="shared" si="8"/>
        <v>2</v>
      </c>
    </row>
    <row r="530" spans="1:11" x14ac:dyDescent="0.2">
      <c r="A530" s="197" t="s">
        <v>1811</v>
      </c>
      <c r="B530" s="197" t="s">
        <v>3209</v>
      </c>
      <c r="C530" s="151"/>
      <c r="K530" s="10">
        <f t="shared" si="8"/>
        <v>2</v>
      </c>
    </row>
    <row r="531" spans="1:11" x14ac:dyDescent="0.2">
      <c r="A531" s="197" t="s">
        <v>1812</v>
      </c>
      <c r="B531" s="197" t="s">
        <v>3210</v>
      </c>
      <c r="C531" s="151"/>
      <c r="K531" s="10">
        <f t="shared" si="8"/>
        <v>2</v>
      </c>
    </row>
    <row r="532" spans="1:11" x14ac:dyDescent="0.2">
      <c r="A532" s="197" t="s">
        <v>1813</v>
      </c>
      <c r="B532" s="197" t="s">
        <v>3211</v>
      </c>
      <c r="C532" s="151"/>
      <c r="K532" s="10">
        <f t="shared" si="8"/>
        <v>2</v>
      </c>
    </row>
    <row r="533" spans="1:11" x14ac:dyDescent="0.2">
      <c r="A533" s="197" t="s">
        <v>1814</v>
      </c>
      <c r="B533" s="197" t="s">
        <v>3212</v>
      </c>
      <c r="C533" s="151"/>
      <c r="K533" s="10">
        <f t="shared" si="8"/>
        <v>2</v>
      </c>
    </row>
    <row r="534" spans="1:11" x14ac:dyDescent="0.2">
      <c r="A534" s="197" t="s">
        <v>1815</v>
      </c>
      <c r="B534" s="197" t="s">
        <v>3213</v>
      </c>
      <c r="C534" s="151"/>
      <c r="K534" s="10">
        <f t="shared" si="8"/>
        <v>2</v>
      </c>
    </row>
    <row r="535" spans="1:11" x14ac:dyDescent="0.2">
      <c r="A535" s="197" t="s">
        <v>1816</v>
      </c>
      <c r="B535" s="197" t="s">
        <v>3214</v>
      </c>
      <c r="C535" s="151"/>
      <c r="K535" s="10">
        <f t="shared" si="8"/>
        <v>2</v>
      </c>
    </row>
    <row r="536" spans="1:11" x14ac:dyDescent="0.2">
      <c r="A536" s="197" t="s">
        <v>1817</v>
      </c>
      <c r="B536" s="197" t="s">
        <v>3215</v>
      </c>
      <c r="C536" s="151"/>
      <c r="K536" s="10">
        <f t="shared" si="8"/>
        <v>2</v>
      </c>
    </row>
    <row r="537" spans="1:11" x14ac:dyDescent="0.2">
      <c r="A537" s="197" t="s">
        <v>1818</v>
      </c>
      <c r="B537" s="197" t="s">
        <v>3216</v>
      </c>
      <c r="C537" s="151"/>
      <c r="K537" s="10">
        <f t="shared" si="8"/>
        <v>2</v>
      </c>
    </row>
    <row r="538" spans="1:11" x14ac:dyDescent="0.2">
      <c r="A538" s="151" t="s">
        <v>1819</v>
      </c>
      <c r="B538" s="151" t="s">
        <v>1820</v>
      </c>
      <c r="C538" s="152"/>
      <c r="K538" s="10">
        <f t="shared" si="8"/>
        <v>2</v>
      </c>
    </row>
    <row r="539" spans="1:11" x14ac:dyDescent="0.2">
      <c r="A539" s="151" t="s">
        <v>1821</v>
      </c>
      <c r="B539" s="151" t="s">
        <v>1822</v>
      </c>
      <c r="C539" s="152"/>
      <c r="K539" s="10">
        <f t="shared" si="8"/>
        <v>2</v>
      </c>
    </row>
    <row r="540" spans="1:11" x14ac:dyDescent="0.2">
      <c r="A540" s="151" t="s">
        <v>1823</v>
      </c>
      <c r="B540" s="151" t="s">
        <v>1824</v>
      </c>
      <c r="C540" s="152"/>
      <c r="K540" s="10">
        <f t="shared" si="8"/>
        <v>2</v>
      </c>
    </row>
    <row r="541" spans="1:11" x14ac:dyDescent="0.2">
      <c r="A541" s="151" t="s">
        <v>117</v>
      </c>
      <c r="B541" s="151" t="s">
        <v>116</v>
      </c>
      <c r="C541" s="152"/>
      <c r="K541" s="10">
        <f t="shared" si="8"/>
        <v>2</v>
      </c>
    </row>
    <row r="542" spans="1:11" x14ac:dyDescent="0.2">
      <c r="A542" s="151" t="s">
        <v>1825</v>
      </c>
      <c r="B542" s="151" t="s">
        <v>1826</v>
      </c>
      <c r="C542" s="152"/>
      <c r="K542" s="10">
        <f t="shared" si="8"/>
        <v>2</v>
      </c>
    </row>
    <row r="543" spans="1:11" x14ac:dyDescent="0.2">
      <c r="A543" s="151" t="s">
        <v>1827</v>
      </c>
      <c r="B543" s="151" t="s">
        <v>1828</v>
      </c>
      <c r="C543" s="152"/>
      <c r="K543" s="10">
        <f t="shared" si="8"/>
        <v>2</v>
      </c>
    </row>
    <row r="544" spans="1:11" x14ac:dyDescent="0.2">
      <c r="A544" s="151" t="s">
        <v>1829</v>
      </c>
      <c r="B544" s="151" t="s">
        <v>1830</v>
      </c>
      <c r="C544" s="152"/>
      <c r="K544" s="10">
        <f t="shared" si="8"/>
        <v>2</v>
      </c>
    </row>
    <row r="545" spans="1:11" x14ac:dyDescent="0.2">
      <c r="A545" s="151" t="s">
        <v>115</v>
      </c>
      <c r="B545" s="151" t="s">
        <v>1831</v>
      </c>
      <c r="C545" s="152"/>
      <c r="K545" s="10">
        <f t="shared" si="8"/>
        <v>2</v>
      </c>
    </row>
    <row r="546" spans="1:11" x14ac:dyDescent="0.2">
      <c r="A546" s="151" t="s">
        <v>1832</v>
      </c>
      <c r="B546" s="151" t="s">
        <v>1833</v>
      </c>
      <c r="C546" s="152"/>
      <c r="K546" s="10">
        <f t="shared" si="8"/>
        <v>2</v>
      </c>
    </row>
    <row r="547" spans="1:11" x14ac:dyDescent="0.2">
      <c r="A547" s="151" t="s">
        <v>1834</v>
      </c>
      <c r="B547" s="151" t="s">
        <v>1835</v>
      </c>
      <c r="C547" s="152"/>
      <c r="K547" s="10">
        <f t="shared" si="8"/>
        <v>2</v>
      </c>
    </row>
    <row r="548" spans="1:11" x14ac:dyDescent="0.2">
      <c r="A548" s="151" t="s">
        <v>1836</v>
      </c>
      <c r="B548" s="151" t="s">
        <v>1837</v>
      </c>
      <c r="C548" s="152"/>
      <c r="K548" s="10">
        <f t="shared" si="8"/>
        <v>2</v>
      </c>
    </row>
    <row r="549" spans="1:11" x14ac:dyDescent="0.2">
      <c r="A549" s="151" t="s">
        <v>1838</v>
      </c>
      <c r="B549" s="151" t="s">
        <v>1839</v>
      </c>
      <c r="C549" s="152"/>
      <c r="K549" s="10">
        <f t="shared" si="8"/>
        <v>2</v>
      </c>
    </row>
    <row r="550" spans="1:11" x14ac:dyDescent="0.2">
      <c r="A550" s="151" t="s">
        <v>1840</v>
      </c>
      <c r="B550" s="151" t="s">
        <v>1841</v>
      </c>
      <c r="C550" s="152"/>
      <c r="K550" s="10">
        <f t="shared" si="8"/>
        <v>2</v>
      </c>
    </row>
    <row r="551" spans="1:11" x14ac:dyDescent="0.2">
      <c r="A551" s="151" t="s">
        <v>1842</v>
      </c>
      <c r="B551" s="151" t="s">
        <v>1843</v>
      </c>
      <c r="C551" s="152"/>
      <c r="K551" s="10">
        <f t="shared" si="8"/>
        <v>2</v>
      </c>
    </row>
    <row r="552" spans="1:11" x14ac:dyDescent="0.2">
      <c r="A552" s="151" t="s">
        <v>1844</v>
      </c>
      <c r="B552" s="151" t="s">
        <v>1845</v>
      </c>
      <c r="C552" s="152"/>
      <c r="K552" s="10">
        <f t="shared" si="8"/>
        <v>2</v>
      </c>
    </row>
    <row r="553" spans="1:11" x14ac:dyDescent="0.2">
      <c r="A553" s="151" t="s">
        <v>1846</v>
      </c>
      <c r="B553" s="151" t="s">
        <v>1847</v>
      </c>
      <c r="C553" s="152"/>
      <c r="K553" s="10">
        <f t="shared" si="8"/>
        <v>2</v>
      </c>
    </row>
    <row r="554" spans="1:11" x14ac:dyDescent="0.2">
      <c r="A554" s="151" t="s">
        <v>114</v>
      </c>
      <c r="B554" s="151" t="s">
        <v>113</v>
      </c>
      <c r="C554" s="152"/>
      <c r="K554" s="10">
        <f t="shared" si="8"/>
        <v>2</v>
      </c>
    </row>
    <row r="555" spans="1:11" x14ac:dyDescent="0.2">
      <c r="A555" s="151" t="s">
        <v>1848</v>
      </c>
      <c r="B555" s="151" t="s">
        <v>1849</v>
      </c>
      <c r="C555" s="152"/>
      <c r="K555" s="10">
        <f t="shared" si="8"/>
        <v>2</v>
      </c>
    </row>
    <row r="556" spans="1:11" x14ac:dyDescent="0.2">
      <c r="A556" s="151" t="s">
        <v>1850</v>
      </c>
      <c r="B556" s="151" t="s">
        <v>1851</v>
      </c>
      <c r="C556" s="152"/>
      <c r="K556" s="10">
        <f t="shared" si="8"/>
        <v>2</v>
      </c>
    </row>
    <row r="557" spans="1:11" x14ac:dyDescent="0.2">
      <c r="A557" s="151" t="s">
        <v>1852</v>
      </c>
      <c r="B557" s="151" t="s">
        <v>1853</v>
      </c>
      <c r="C557" s="152"/>
      <c r="K557" s="10">
        <f t="shared" si="8"/>
        <v>2</v>
      </c>
    </row>
    <row r="558" spans="1:11" x14ac:dyDescent="0.2">
      <c r="A558" s="151" t="s">
        <v>1854</v>
      </c>
      <c r="B558" s="151" t="s">
        <v>1855</v>
      </c>
      <c r="C558" s="152"/>
      <c r="K558" s="10">
        <f t="shared" si="8"/>
        <v>2</v>
      </c>
    </row>
    <row r="559" spans="1:11" x14ac:dyDescent="0.2">
      <c r="A559" s="151" t="s">
        <v>1856</v>
      </c>
      <c r="B559" s="151" t="s">
        <v>1857</v>
      </c>
      <c r="C559" s="152"/>
      <c r="K559" s="10">
        <f t="shared" si="8"/>
        <v>2</v>
      </c>
    </row>
    <row r="560" spans="1:11" x14ac:dyDescent="0.2">
      <c r="A560" s="151" t="s">
        <v>1858</v>
      </c>
      <c r="B560" s="151" t="s">
        <v>1859</v>
      </c>
      <c r="C560" s="152"/>
      <c r="K560" s="10">
        <f t="shared" si="8"/>
        <v>3</v>
      </c>
    </row>
    <row r="561" spans="1:11" x14ac:dyDescent="0.2">
      <c r="A561" s="151" t="s">
        <v>1860</v>
      </c>
      <c r="B561" s="151" t="s">
        <v>1861</v>
      </c>
      <c r="C561" s="152"/>
      <c r="K561" s="10">
        <f t="shared" si="8"/>
        <v>3</v>
      </c>
    </row>
    <row r="562" spans="1:11" x14ac:dyDescent="0.2">
      <c r="A562" s="151" t="s">
        <v>1862</v>
      </c>
      <c r="B562" s="151" t="s">
        <v>1863</v>
      </c>
      <c r="C562" s="152"/>
      <c r="K562" s="10">
        <f t="shared" si="8"/>
        <v>2</v>
      </c>
    </row>
    <row r="563" spans="1:11" x14ac:dyDescent="0.2">
      <c r="A563" s="151" t="s">
        <v>1864</v>
      </c>
      <c r="B563" s="151" t="s">
        <v>1865</v>
      </c>
      <c r="C563" s="152"/>
      <c r="K563" s="10">
        <f t="shared" si="8"/>
        <v>2</v>
      </c>
    </row>
    <row r="564" spans="1:11" x14ac:dyDescent="0.2">
      <c r="A564" s="151" t="s">
        <v>1866</v>
      </c>
      <c r="B564" s="151" t="s">
        <v>1867</v>
      </c>
      <c r="C564" s="152"/>
      <c r="K564" s="10">
        <f t="shared" si="8"/>
        <v>2</v>
      </c>
    </row>
    <row r="565" spans="1:11" x14ac:dyDescent="0.2">
      <c r="A565" s="151" t="s">
        <v>1868</v>
      </c>
      <c r="B565" s="151" t="s">
        <v>1869</v>
      </c>
      <c r="C565" s="152"/>
      <c r="K565" s="10">
        <f t="shared" si="8"/>
        <v>2</v>
      </c>
    </row>
    <row r="566" spans="1:11" x14ac:dyDescent="0.2">
      <c r="A566" s="151" t="s">
        <v>1870</v>
      </c>
      <c r="B566" s="151" t="s">
        <v>1871</v>
      </c>
      <c r="C566" s="152"/>
      <c r="K566" s="10">
        <f t="shared" si="8"/>
        <v>2</v>
      </c>
    </row>
    <row r="567" spans="1:11" x14ac:dyDescent="0.2">
      <c r="A567" s="151" t="s">
        <v>916</v>
      </c>
      <c r="B567" s="151" t="s">
        <v>1872</v>
      </c>
      <c r="C567" s="152"/>
      <c r="K567" s="10">
        <f t="shared" si="8"/>
        <v>2</v>
      </c>
    </row>
    <row r="568" spans="1:11" x14ac:dyDescent="0.2">
      <c r="A568" s="151" t="s">
        <v>1873</v>
      </c>
      <c r="B568" s="151" t="s">
        <v>1874</v>
      </c>
      <c r="C568" s="152"/>
      <c r="K568" s="10">
        <f t="shared" si="8"/>
        <v>2</v>
      </c>
    </row>
    <row r="569" spans="1:11" x14ac:dyDescent="0.2">
      <c r="A569" s="151" t="s">
        <v>1875</v>
      </c>
      <c r="B569" s="151" t="s">
        <v>1876</v>
      </c>
      <c r="C569" s="152"/>
      <c r="K569" s="10">
        <f t="shared" si="8"/>
        <v>2</v>
      </c>
    </row>
    <row r="570" spans="1:11" x14ac:dyDescent="0.2">
      <c r="A570" s="151" t="s">
        <v>919</v>
      </c>
      <c r="B570" s="151" t="s">
        <v>1877</v>
      </c>
      <c r="C570" s="152"/>
      <c r="K570" s="10">
        <f t="shared" si="8"/>
        <v>2</v>
      </c>
    </row>
    <row r="571" spans="1:11" x14ac:dyDescent="0.2">
      <c r="A571" s="151" t="s">
        <v>112</v>
      </c>
      <c r="B571" s="151" t="s">
        <v>111</v>
      </c>
      <c r="C571" s="152"/>
      <c r="K571" s="10">
        <f t="shared" si="8"/>
        <v>2</v>
      </c>
    </row>
    <row r="572" spans="1:11" x14ac:dyDescent="0.2">
      <c r="A572" s="151" t="s">
        <v>110</v>
      </c>
      <c r="B572" s="151" t="s">
        <v>109</v>
      </c>
      <c r="C572" s="152"/>
      <c r="K572" s="10">
        <f t="shared" si="8"/>
        <v>2</v>
      </c>
    </row>
    <row r="573" spans="1:11" x14ac:dyDescent="0.2">
      <c r="A573" s="151" t="s">
        <v>1878</v>
      </c>
      <c r="B573" s="151" t="s">
        <v>1879</v>
      </c>
      <c r="C573" s="152"/>
      <c r="K573" s="10">
        <f t="shared" si="8"/>
        <v>2</v>
      </c>
    </row>
    <row r="574" spans="1:11" x14ac:dyDescent="0.2">
      <c r="A574" s="151" t="s">
        <v>1880</v>
      </c>
      <c r="B574" s="151" t="s">
        <v>1881</v>
      </c>
      <c r="C574" s="152"/>
      <c r="K574" s="10">
        <f t="shared" si="8"/>
        <v>2</v>
      </c>
    </row>
    <row r="575" spans="1:11" x14ac:dyDescent="0.2">
      <c r="A575" s="151" t="s">
        <v>1882</v>
      </c>
      <c r="B575" s="151" t="s">
        <v>1883</v>
      </c>
      <c r="C575" s="152"/>
      <c r="K575" s="10">
        <f t="shared" si="8"/>
        <v>2</v>
      </c>
    </row>
    <row r="576" spans="1:11" x14ac:dyDescent="0.2">
      <c r="A576" s="151" t="s">
        <v>1884</v>
      </c>
      <c r="B576" s="151" t="s">
        <v>1885</v>
      </c>
      <c r="C576" s="152"/>
      <c r="K576" s="10">
        <f t="shared" si="8"/>
        <v>2</v>
      </c>
    </row>
    <row r="577" spans="1:11" x14ac:dyDescent="0.2">
      <c r="A577" s="151" t="s">
        <v>1886</v>
      </c>
      <c r="B577" s="151" t="s">
        <v>1887</v>
      </c>
      <c r="C577" s="152" t="s">
        <v>1888</v>
      </c>
      <c r="K577" s="10">
        <f t="shared" si="8"/>
        <v>2</v>
      </c>
    </row>
    <row r="578" spans="1:11" x14ac:dyDescent="0.2">
      <c r="A578" s="151" t="s">
        <v>1889</v>
      </c>
      <c r="B578" s="155" t="s">
        <v>1890</v>
      </c>
      <c r="C578" s="152"/>
      <c r="K578" s="10">
        <f t="shared" si="8"/>
        <v>3</v>
      </c>
    </row>
    <row r="579" spans="1:11" x14ac:dyDescent="0.2">
      <c r="A579" s="151" t="s">
        <v>1891</v>
      </c>
      <c r="B579" s="151" t="s">
        <v>1892</v>
      </c>
      <c r="C579" s="152" t="s">
        <v>1893</v>
      </c>
      <c r="K579" s="10">
        <f t="shared" ref="K579:K642" si="9">LEN(TRIM(A579))</f>
        <v>3</v>
      </c>
    </row>
    <row r="580" spans="1:11" x14ac:dyDescent="0.2">
      <c r="A580" s="151" t="s">
        <v>1894</v>
      </c>
      <c r="B580" s="151" t="s">
        <v>1895</v>
      </c>
      <c r="C580" s="152" t="s">
        <v>1896</v>
      </c>
      <c r="K580" s="10">
        <f t="shared" si="9"/>
        <v>4</v>
      </c>
    </row>
    <row r="581" spans="1:11" x14ac:dyDescent="0.2">
      <c r="A581" s="151" t="s">
        <v>1897</v>
      </c>
      <c r="B581" s="151" t="s">
        <v>1898</v>
      </c>
      <c r="C581" s="152" t="s">
        <v>1899</v>
      </c>
      <c r="K581" s="10">
        <f t="shared" si="9"/>
        <v>2</v>
      </c>
    </row>
    <row r="582" spans="1:11" x14ac:dyDescent="0.2">
      <c r="A582" s="151" t="s">
        <v>1900</v>
      </c>
      <c r="B582" s="149" t="s">
        <v>1901</v>
      </c>
      <c r="C582" s="152"/>
      <c r="K582" s="10">
        <f t="shared" si="9"/>
        <v>3</v>
      </c>
    </row>
    <row r="583" spans="1:11" x14ac:dyDescent="0.2">
      <c r="A583" s="151" t="s">
        <v>1902</v>
      </c>
      <c r="B583" s="151" t="s">
        <v>1903</v>
      </c>
      <c r="C583" s="152" t="s">
        <v>1904</v>
      </c>
      <c r="K583" s="10">
        <f t="shared" si="9"/>
        <v>2</v>
      </c>
    </row>
    <row r="584" spans="1:11" x14ac:dyDescent="0.2">
      <c r="A584" s="151" t="s">
        <v>1905</v>
      </c>
      <c r="B584" s="151" t="s">
        <v>1906</v>
      </c>
      <c r="C584" s="152"/>
      <c r="K584" s="10">
        <f t="shared" si="9"/>
        <v>3</v>
      </c>
    </row>
    <row r="585" spans="1:11" x14ac:dyDescent="0.2">
      <c r="A585" s="151" t="s">
        <v>1907</v>
      </c>
      <c r="B585" s="151" t="s">
        <v>1908</v>
      </c>
      <c r="C585" s="152" t="s">
        <v>1909</v>
      </c>
      <c r="K585" s="10">
        <f t="shared" si="9"/>
        <v>3</v>
      </c>
    </row>
    <row r="586" spans="1:11" x14ac:dyDescent="0.2">
      <c r="A586" s="151" t="s">
        <v>1910</v>
      </c>
      <c r="B586" s="151" t="s">
        <v>1911</v>
      </c>
      <c r="C586" s="152" t="s">
        <v>1912</v>
      </c>
      <c r="K586" s="10">
        <f t="shared" si="9"/>
        <v>3</v>
      </c>
    </row>
    <row r="587" spans="1:11" x14ac:dyDescent="0.2">
      <c r="A587" s="151" t="s">
        <v>1913</v>
      </c>
      <c r="B587" s="151" t="s">
        <v>1914</v>
      </c>
      <c r="C587" s="152" t="s">
        <v>1915</v>
      </c>
      <c r="K587" s="10">
        <f t="shared" si="9"/>
        <v>3</v>
      </c>
    </row>
    <row r="588" spans="1:11" x14ac:dyDescent="0.2">
      <c r="A588" s="151" t="s">
        <v>1916</v>
      </c>
      <c r="B588" s="151" t="s">
        <v>1917</v>
      </c>
      <c r="C588" s="152" t="s">
        <v>1918</v>
      </c>
      <c r="K588" s="10">
        <f t="shared" si="9"/>
        <v>2</v>
      </c>
    </row>
    <row r="589" spans="1:11" x14ac:dyDescent="0.2">
      <c r="A589" s="151" t="s">
        <v>1919</v>
      </c>
      <c r="B589" s="151" t="s">
        <v>1920</v>
      </c>
      <c r="C589" s="152" t="s">
        <v>1921</v>
      </c>
      <c r="K589" s="10">
        <f t="shared" si="9"/>
        <v>2</v>
      </c>
    </row>
    <row r="590" spans="1:11" x14ac:dyDescent="0.2">
      <c r="A590" s="151" t="s">
        <v>1922</v>
      </c>
      <c r="B590" s="155" t="s">
        <v>1923</v>
      </c>
      <c r="C590" s="152"/>
      <c r="K590" s="10">
        <f t="shared" si="9"/>
        <v>3</v>
      </c>
    </row>
    <row r="591" spans="1:11" x14ac:dyDescent="0.2">
      <c r="A591" s="151" t="s">
        <v>1924</v>
      </c>
      <c r="B591" s="151" t="s">
        <v>1925</v>
      </c>
      <c r="C591" s="152" t="s">
        <v>1926</v>
      </c>
      <c r="K591" s="10">
        <f t="shared" si="9"/>
        <v>4</v>
      </c>
    </row>
    <row r="592" spans="1:11" x14ac:dyDescent="0.2">
      <c r="A592" s="151" t="s">
        <v>1927</v>
      </c>
      <c r="B592" s="151" t="s">
        <v>1928</v>
      </c>
      <c r="C592" s="152" t="s">
        <v>1929</v>
      </c>
      <c r="K592" s="10">
        <f t="shared" si="9"/>
        <v>2</v>
      </c>
    </row>
    <row r="593" spans="1:11" x14ac:dyDescent="0.2">
      <c r="A593" s="151" t="s">
        <v>1930</v>
      </c>
      <c r="B593" s="155" t="s">
        <v>1931</v>
      </c>
      <c r="C593" s="152"/>
      <c r="K593" s="10">
        <f t="shared" si="9"/>
        <v>3</v>
      </c>
    </row>
    <row r="594" spans="1:11" x14ac:dyDescent="0.2">
      <c r="A594" s="151" t="s">
        <v>1932</v>
      </c>
      <c r="B594" s="151" t="s">
        <v>1933</v>
      </c>
      <c r="C594" s="152" t="s">
        <v>1934</v>
      </c>
      <c r="K594" s="10">
        <f t="shared" si="9"/>
        <v>2</v>
      </c>
    </row>
    <row r="595" spans="1:11" x14ac:dyDescent="0.2">
      <c r="A595" s="151" t="s">
        <v>1935</v>
      </c>
      <c r="B595" s="155" t="s">
        <v>1936</v>
      </c>
      <c r="C595" s="152"/>
      <c r="K595" s="10">
        <f t="shared" si="9"/>
        <v>3</v>
      </c>
    </row>
    <row r="596" spans="1:11" x14ac:dyDescent="0.2">
      <c r="A596" s="151" t="s">
        <v>1937</v>
      </c>
      <c r="B596" s="151" t="s">
        <v>1938</v>
      </c>
      <c r="C596" s="152" t="s">
        <v>1939</v>
      </c>
      <c r="K596" s="10">
        <f t="shared" si="9"/>
        <v>2</v>
      </c>
    </row>
    <row r="597" spans="1:11" x14ac:dyDescent="0.2">
      <c r="A597" s="151" t="s">
        <v>1940</v>
      </c>
      <c r="B597" s="155" t="s">
        <v>1941</v>
      </c>
      <c r="C597" s="152"/>
      <c r="K597" s="10">
        <f t="shared" si="9"/>
        <v>3</v>
      </c>
    </row>
    <row r="598" spans="1:11" x14ac:dyDescent="0.2">
      <c r="A598" s="151" t="s">
        <v>1942</v>
      </c>
      <c r="B598" s="151" t="s">
        <v>1943</v>
      </c>
      <c r="C598" s="152"/>
      <c r="K598" s="10">
        <f t="shared" si="9"/>
        <v>2</v>
      </c>
    </row>
    <row r="599" spans="1:11" ht="36" x14ac:dyDescent="0.2">
      <c r="A599" s="151" t="s">
        <v>1944</v>
      </c>
      <c r="B599" s="151" t="s">
        <v>1945</v>
      </c>
      <c r="C599" s="151" t="s">
        <v>3217</v>
      </c>
      <c r="K599" s="10">
        <f t="shared" si="9"/>
        <v>2</v>
      </c>
    </row>
    <row r="600" spans="1:11" x14ac:dyDescent="0.2">
      <c r="A600" s="151" t="s">
        <v>940</v>
      </c>
      <c r="B600" s="155" t="s">
        <v>1946</v>
      </c>
      <c r="C600" s="152"/>
      <c r="K600" s="10">
        <f t="shared" si="9"/>
        <v>3</v>
      </c>
    </row>
    <row r="601" spans="1:11" x14ac:dyDescent="0.2">
      <c r="A601" s="151" t="s">
        <v>1947</v>
      </c>
      <c r="B601" s="151" t="s">
        <v>3218</v>
      </c>
      <c r="C601" s="152" t="s">
        <v>1948</v>
      </c>
      <c r="K601" s="10">
        <f t="shared" si="9"/>
        <v>2</v>
      </c>
    </row>
    <row r="602" spans="1:11" x14ac:dyDescent="0.2">
      <c r="A602" s="151" t="s">
        <v>942</v>
      </c>
      <c r="B602" s="151" t="s">
        <v>3219</v>
      </c>
      <c r="C602" s="151" t="s">
        <v>3220</v>
      </c>
      <c r="K602" s="10">
        <f t="shared" si="9"/>
        <v>3</v>
      </c>
    </row>
    <row r="603" spans="1:11" x14ac:dyDescent="0.2">
      <c r="A603" s="151" t="s">
        <v>1949</v>
      </c>
      <c r="B603" s="151" t="s">
        <v>1950</v>
      </c>
      <c r="C603" s="152" t="s">
        <v>1951</v>
      </c>
      <c r="K603" s="10">
        <f t="shared" si="9"/>
        <v>2</v>
      </c>
    </row>
    <row r="604" spans="1:11" x14ac:dyDescent="0.2">
      <c r="A604" s="151" t="s">
        <v>1952</v>
      </c>
      <c r="B604" s="151" t="s">
        <v>1953</v>
      </c>
      <c r="C604" s="152"/>
      <c r="K604" s="10">
        <f t="shared" si="9"/>
        <v>2</v>
      </c>
    </row>
    <row r="605" spans="1:11" ht="36" x14ac:dyDescent="0.2">
      <c r="A605" s="151" t="s">
        <v>3221</v>
      </c>
      <c r="B605" s="151" t="s">
        <v>3222</v>
      </c>
      <c r="C605" s="151" t="s">
        <v>3223</v>
      </c>
      <c r="K605" s="10">
        <f t="shared" si="9"/>
        <v>2</v>
      </c>
    </row>
    <row r="606" spans="1:11" x14ac:dyDescent="0.2">
      <c r="A606" s="151" t="s">
        <v>1954</v>
      </c>
      <c r="B606" s="151" t="s">
        <v>1955</v>
      </c>
      <c r="C606" s="152" t="s">
        <v>1956</v>
      </c>
      <c r="K606" s="10">
        <f t="shared" si="9"/>
        <v>2</v>
      </c>
    </row>
    <row r="607" spans="1:11" x14ac:dyDescent="0.2">
      <c r="A607" s="151" t="s">
        <v>1957</v>
      </c>
      <c r="B607" s="151" t="s">
        <v>3224</v>
      </c>
      <c r="C607" s="152" t="s">
        <v>1958</v>
      </c>
      <c r="K607" s="10">
        <f t="shared" si="9"/>
        <v>2</v>
      </c>
    </row>
    <row r="608" spans="1:11" x14ac:dyDescent="0.2">
      <c r="A608" s="151" t="s">
        <v>1959</v>
      </c>
      <c r="B608" s="151" t="s">
        <v>1960</v>
      </c>
      <c r="C608" s="152"/>
      <c r="K608" s="10">
        <f t="shared" si="9"/>
        <v>2</v>
      </c>
    </row>
    <row r="609" spans="1:11" x14ac:dyDescent="0.2">
      <c r="A609" s="151" t="s">
        <v>1961</v>
      </c>
      <c r="B609" s="151" t="s">
        <v>1962</v>
      </c>
      <c r="C609" s="152"/>
      <c r="K609" s="10">
        <f t="shared" si="9"/>
        <v>2</v>
      </c>
    </row>
    <row r="610" spans="1:11" x14ac:dyDescent="0.2">
      <c r="A610" s="151" t="s">
        <v>1963</v>
      </c>
      <c r="B610" s="151" t="s">
        <v>1964</v>
      </c>
      <c r="C610" s="152"/>
      <c r="K610" s="10">
        <f t="shared" si="9"/>
        <v>2</v>
      </c>
    </row>
    <row r="611" spans="1:11" x14ac:dyDescent="0.2">
      <c r="A611" s="151" t="s">
        <v>1965</v>
      </c>
      <c r="B611" s="151" t="s">
        <v>1966</v>
      </c>
      <c r="C611" s="152"/>
      <c r="K611" s="10">
        <f t="shared" si="9"/>
        <v>2</v>
      </c>
    </row>
    <row r="612" spans="1:11" x14ac:dyDescent="0.2">
      <c r="A612" s="151" t="s">
        <v>1967</v>
      </c>
      <c r="B612" s="151" t="s">
        <v>1968</v>
      </c>
      <c r="C612" s="152"/>
      <c r="K612" s="10">
        <f t="shared" si="9"/>
        <v>2</v>
      </c>
    </row>
    <row r="613" spans="1:11" x14ac:dyDescent="0.2">
      <c r="A613" s="151" t="s">
        <v>1969</v>
      </c>
      <c r="B613" s="151" t="s">
        <v>1970</v>
      </c>
      <c r="C613" s="152"/>
      <c r="K613" s="10">
        <f t="shared" si="9"/>
        <v>2</v>
      </c>
    </row>
    <row r="614" spans="1:11" x14ac:dyDescent="0.2">
      <c r="A614" s="151" t="s">
        <v>108</v>
      </c>
      <c r="B614" s="151" t="s">
        <v>107</v>
      </c>
      <c r="C614" s="152"/>
      <c r="K614" s="10">
        <f t="shared" si="9"/>
        <v>2</v>
      </c>
    </row>
    <row r="615" spans="1:11" ht="12.6" customHeight="1" x14ac:dyDescent="0.2">
      <c r="A615" s="151" t="s">
        <v>1971</v>
      </c>
      <c r="B615" s="151" t="s">
        <v>1972</v>
      </c>
      <c r="C615" s="152"/>
      <c r="K615" s="10">
        <f t="shared" si="9"/>
        <v>2</v>
      </c>
    </row>
    <row r="616" spans="1:11" x14ac:dyDescent="0.2">
      <c r="A616" s="151" t="s">
        <v>1973</v>
      </c>
      <c r="B616" s="151" t="s">
        <v>1974</v>
      </c>
      <c r="C616" s="152"/>
      <c r="K616" s="10">
        <f t="shared" si="9"/>
        <v>2</v>
      </c>
    </row>
    <row r="617" spans="1:11" x14ac:dyDescent="0.2">
      <c r="A617" s="151" t="s">
        <v>1975</v>
      </c>
      <c r="B617" s="151" t="s">
        <v>1976</v>
      </c>
      <c r="C617" s="152"/>
      <c r="K617" s="10">
        <f t="shared" si="9"/>
        <v>2</v>
      </c>
    </row>
    <row r="618" spans="1:11" x14ac:dyDescent="0.2">
      <c r="A618" s="151" t="s">
        <v>1977</v>
      </c>
      <c r="B618" s="151" t="s">
        <v>1978</v>
      </c>
      <c r="C618" s="152"/>
      <c r="K618" s="10">
        <f t="shared" si="9"/>
        <v>2</v>
      </c>
    </row>
    <row r="619" spans="1:11" x14ac:dyDescent="0.2">
      <c r="A619" s="151" t="s">
        <v>106</v>
      </c>
      <c r="B619" s="151" t="s">
        <v>105</v>
      </c>
      <c r="C619" s="152"/>
      <c r="K619" s="10">
        <f t="shared" si="9"/>
        <v>2</v>
      </c>
    </row>
    <row r="620" spans="1:11" x14ac:dyDescent="0.2">
      <c r="A620" s="151" t="s">
        <v>1979</v>
      </c>
      <c r="B620" s="151" t="s">
        <v>1980</v>
      </c>
      <c r="C620" s="152"/>
      <c r="K620" s="10">
        <f t="shared" si="9"/>
        <v>2</v>
      </c>
    </row>
    <row r="621" spans="1:11" x14ac:dyDescent="0.2">
      <c r="A621" s="151" t="s">
        <v>1981</v>
      </c>
      <c r="B621" s="151" t="s">
        <v>1982</v>
      </c>
      <c r="C621" s="152"/>
      <c r="K621" s="10">
        <f t="shared" si="9"/>
        <v>2</v>
      </c>
    </row>
    <row r="622" spans="1:11" x14ac:dyDescent="0.2">
      <c r="A622" s="197" t="s">
        <v>1983</v>
      </c>
      <c r="B622" s="197" t="s">
        <v>3225</v>
      </c>
      <c r="C622" s="151"/>
      <c r="K622" s="10">
        <f t="shared" si="9"/>
        <v>2</v>
      </c>
    </row>
    <row r="623" spans="1:11" x14ac:dyDescent="0.2">
      <c r="A623" s="197" t="s">
        <v>1984</v>
      </c>
      <c r="B623" s="197" t="s">
        <v>3226</v>
      </c>
      <c r="C623" s="151"/>
      <c r="K623" s="10">
        <f t="shared" si="9"/>
        <v>2</v>
      </c>
    </row>
    <row r="624" spans="1:11" x14ac:dyDescent="0.2">
      <c r="A624" s="197" t="s">
        <v>1985</v>
      </c>
      <c r="B624" s="197" t="s">
        <v>3227</v>
      </c>
      <c r="C624" s="151"/>
      <c r="K624" s="10">
        <f t="shared" si="9"/>
        <v>2</v>
      </c>
    </row>
    <row r="625" spans="1:11" x14ac:dyDescent="0.2">
      <c r="A625" s="197" t="s">
        <v>1986</v>
      </c>
      <c r="B625" s="197" t="s">
        <v>3228</v>
      </c>
      <c r="C625" s="151"/>
      <c r="K625" s="10">
        <f t="shared" si="9"/>
        <v>2</v>
      </c>
    </row>
    <row r="626" spans="1:11" x14ac:dyDescent="0.2">
      <c r="A626" s="197" t="s">
        <v>1987</v>
      </c>
      <c r="B626" s="197" t="s">
        <v>3229</v>
      </c>
      <c r="C626" s="151"/>
      <c r="K626" s="10">
        <f t="shared" si="9"/>
        <v>2</v>
      </c>
    </row>
    <row r="627" spans="1:11" x14ac:dyDescent="0.2">
      <c r="A627" s="197" t="s">
        <v>1988</v>
      </c>
      <c r="B627" s="197" t="s">
        <v>3230</v>
      </c>
      <c r="C627" s="151"/>
      <c r="K627" s="10">
        <f t="shared" si="9"/>
        <v>2</v>
      </c>
    </row>
    <row r="628" spans="1:11" x14ac:dyDescent="0.2">
      <c r="A628" s="197" t="s">
        <v>1989</v>
      </c>
      <c r="B628" s="197" t="s">
        <v>3231</v>
      </c>
      <c r="C628" s="151"/>
      <c r="K628" s="10">
        <f t="shared" si="9"/>
        <v>2</v>
      </c>
    </row>
    <row r="629" spans="1:11" x14ac:dyDescent="0.2">
      <c r="A629" s="151" t="s">
        <v>1990</v>
      </c>
      <c r="B629" s="151" t="s">
        <v>1991</v>
      </c>
      <c r="C629" s="152"/>
      <c r="K629" s="10">
        <f t="shared" si="9"/>
        <v>2</v>
      </c>
    </row>
    <row r="630" spans="1:11" x14ac:dyDescent="0.2">
      <c r="A630" s="151" t="s">
        <v>1992</v>
      </c>
      <c r="B630" s="151" t="s">
        <v>1993</v>
      </c>
      <c r="C630" s="152" t="s">
        <v>1994</v>
      </c>
      <c r="K630" s="10">
        <f t="shared" si="9"/>
        <v>2</v>
      </c>
    </row>
    <row r="631" spans="1:11" x14ac:dyDescent="0.2">
      <c r="A631" s="151" t="s">
        <v>1995</v>
      </c>
      <c r="B631" s="151" t="s">
        <v>1996</v>
      </c>
      <c r="C631" s="152"/>
      <c r="K631" s="10">
        <f t="shared" si="9"/>
        <v>4</v>
      </c>
    </row>
    <row r="632" spans="1:11" x14ac:dyDescent="0.2">
      <c r="A632" s="151" t="s">
        <v>1997</v>
      </c>
      <c r="B632" s="151" t="s">
        <v>1998</v>
      </c>
      <c r="C632" s="152" t="s">
        <v>1999</v>
      </c>
      <c r="K632" s="10">
        <f t="shared" si="9"/>
        <v>3</v>
      </c>
    </row>
    <row r="633" spans="1:11" x14ac:dyDescent="0.2">
      <c r="A633" s="151" t="s">
        <v>2000</v>
      </c>
      <c r="B633" s="151" t="s">
        <v>2001</v>
      </c>
      <c r="C633" s="152" t="s">
        <v>2002</v>
      </c>
      <c r="K633" s="10">
        <f t="shared" si="9"/>
        <v>3</v>
      </c>
    </row>
    <row r="634" spans="1:11" x14ac:dyDescent="0.2">
      <c r="A634" s="151" t="s">
        <v>986</v>
      </c>
      <c r="B634" s="151" t="s">
        <v>987</v>
      </c>
      <c r="C634" s="152" t="s">
        <v>988</v>
      </c>
      <c r="K634" s="10">
        <f t="shared" si="9"/>
        <v>4</v>
      </c>
    </row>
    <row r="635" spans="1:11" x14ac:dyDescent="0.2">
      <c r="A635" s="151" t="s">
        <v>2003</v>
      </c>
      <c r="B635" s="151" t="s">
        <v>2004</v>
      </c>
      <c r="C635" s="152" t="s">
        <v>2005</v>
      </c>
      <c r="K635" s="10">
        <f t="shared" si="9"/>
        <v>3</v>
      </c>
    </row>
    <row r="636" spans="1:11" x14ac:dyDescent="0.2">
      <c r="A636" s="151" t="s">
        <v>2006</v>
      </c>
      <c r="B636" s="151" t="s">
        <v>2007</v>
      </c>
      <c r="C636" s="152" t="s">
        <v>2008</v>
      </c>
      <c r="K636" s="10">
        <f t="shared" si="9"/>
        <v>3</v>
      </c>
    </row>
    <row r="637" spans="1:11" x14ac:dyDescent="0.2">
      <c r="A637" s="151" t="s">
        <v>2009</v>
      </c>
      <c r="B637" s="151" t="s">
        <v>2010</v>
      </c>
      <c r="C637" s="152" t="s">
        <v>2011</v>
      </c>
      <c r="K637" s="10">
        <f t="shared" si="9"/>
        <v>4</v>
      </c>
    </row>
    <row r="638" spans="1:11" x14ac:dyDescent="0.2">
      <c r="A638" s="151" t="s">
        <v>2012</v>
      </c>
      <c r="B638" s="151" t="s">
        <v>2013</v>
      </c>
      <c r="C638" s="152" t="s">
        <v>2014</v>
      </c>
      <c r="K638" s="10">
        <f t="shared" si="9"/>
        <v>3</v>
      </c>
    </row>
    <row r="639" spans="1:11" x14ac:dyDescent="0.2">
      <c r="A639" s="151" t="s">
        <v>2015</v>
      </c>
      <c r="B639" s="151" t="s">
        <v>2016</v>
      </c>
      <c r="C639" s="152" t="s">
        <v>2017</v>
      </c>
      <c r="K639" s="10">
        <f t="shared" si="9"/>
        <v>3</v>
      </c>
    </row>
    <row r="640" spans="1:11" x14ac:dyDescent="0.2">
      <c r="A640" s="151" t="s">
        <v>2018</v>
      </c>
      <c r="B640" s="151" t="s">
        <v>2019</v>
      </c>
      <c r="C640" s="152" t="s">
        <v>2020</v>
      </c>
      <c r="K640" s="10">
        <f t="shared" si="9"/>
        <v>3</v>
      </c>
    </row>
    <row r="641" spans="1:11" x14ac:dyDescent="0.2">
      <c r="A641" s="151" t="s">
        <v>2021</v>
      </c>
      <c r="B641" s="151" t="s">
        <v>2022</v>
      </c>
      <c r="C641" s="152" t="s">
        <v>2023</v>
      </c>
      <c r="K641" s="10">
        <f t="shared" si="9"/>
        <v>3</v>
      </c>
    </row>
    <row r="642" spans="1:11" x14ac:dyDescent="0.2">
      <c r="A642" s="151" t="s">
        <v>2024</v>
      </c>
      <c r="B642" s="151" t="s">
        <v>2025</v>
      </c>
      <c r="C642" s="152" t="s">
        <v>2026</v>
      </c>
      <c r="K642" s="10">
        <f t="shared" si="9"/>
        <v>3</v>
      </c>
    </row>
    <row r="643" spans="1:11" x14ac:dyDescent="0.2">
      <c r="A643" s="151" t="s">
        <v>2027</v>
      </c>
      <c r="B643" s="151" t="s">
        <v>2028</v>
      </c>
      <c r="C643" s="152" t="s">
        <v>2029</v>
      </c>
      <c r="K643" s="10">
        <f t="shared" ref="K643:K706" si="10">LEN(TRIM(A643))</f>
        <v>2</v>
      </c>
    </row>
    <row r="644" spans="1:11" ht="36" x14ac:dyDescent="0.2">
      <c r="A644" s="151" t="s">
        <v>2030</v>
      </c>
      <c r="B644" s="151" t="s">
        <v>2031</v>
      </c>
      <c r="C644" s="152" t="s">
        <v>2032</v>
      </c>
      <c r="K644" s="10">
        <f t="shared" si="10"/>
        <v>3</v>
      </c>
    </row>
    <row r="645" spans="1:11" x14ac:dyDescent="0.2">
      <c r="A645" s="151" t="s">
        <v>2033</v>
      </c>
      <c r="B645" s="151" t="s">
        <v>2034</v>
      </c>
      <c r="C645" s="152" t="s">
        <v>2035</v>
      </c>
      <c r="K645" s="10">
        <f t="shared" si="10"/>
        <v>4</v>
      </c>
    </row>
    <row r="646" spans="1:11" x14ac:dyDescent="0.2">
      <c r="A646" s="151" t="s">
        <v>2036</v>
      </c>
      <c r="B646" s="151" t="s">
        <v>2037</v>
      </c>
      <c r="C646" s="152" t="s">
        <v>2038</v>
      </c>
      <c r="K646" s="10">
        <f t="shared" si="10"/>
        <v>4</v>
      </c>
    </row>
    <row r="647" spans="1:11" x14ac:dyDescent="0.2">
      <c r="A647" s="151" t="s">
        <v>2039</v>
      </c>
      <c r="B647" s="151" t="s">
        <v>2040</v>
      </c>
      <c r="C647" s="152" t="s">
        <v>2041</v>
      </c>
      <c r="K647" s="10">
        <f t="shared" si="10"/>
        <v>4</v>
      </c>
    </row>
    <row r="648" spans="1:11" x14ac:dyDescent="0.2">
      <c r="A648" s="151" t="s">
        <v>2042</v>
      </c>
      <c r="B648" s="151" t="s">
        <v>2043</v>
      </c>
      <c r="C648" s="152" t="s">
        <v>2044</v>
      </c>
      <c r="K648" s="10">
        <f t="shared" si="10"/>
        <v>3</v>
      </c>
    </row>
    <row r="649" spans="1:11" x14ac:dyDescent="0.2">
      <c r="A649" s="151" t="s">
        <v>2045</v>
      </c>
      <c r="B649" s="151" t="s">
        <v>2046</v>
      </c>
      <c r="C649" s="152" t="s">
        <v>2047</v>
      </c>
      <c r="K649" s="10">
        <f t="shared" si="10"/>
        <v>3</v>
      </c>
    </row>
    <row r="650" spans="1:11" x14ac:dyDescent="0.2">
      <c r="A650" s="151" t="s">
        <v>2048</v>
      </c>
      <c r="B650" s="151" t="s">
        <v>2049</v>
      </c>
      <c r="C650" s="152" t="s">
        <v>2050</v>
      </c>
      <c r="K650" s="10">
        <f t="shared" si="10"/>
        <v>3</v>
      </c>
    </row>
    <row r="651" spans="1:11" x14ac:dyDescent="0.2">
      <c r="A651" s="151" t="s">
        <v>2051</v>
      </c>
      <c r="B651" s="151" t="s">
        <v>2052</v>
      </c>
      <c r="C651" s="152" t="s">
        <v>2053</v>
      </c>
      <c r="K651" s="10">
        <f t="shared" si="10"/>
        <v>4</v>
      </c>
    </row>
    <row r="652" spans="1:11" x14ac:dyDescent="0.2">
      <c r="A652" s="151" t="s">
        <v>2054</v>
      </c>
      <c r="B652" s="151" t="s">
        <v>2055</v>
      </c>
      <c r="C652" s="152" t="s">
        <v>2056</v>
      </c>
      <c r="K652" s="10">
        <f t="shared" si="10"/>
        <v>4</v>
      </c>
    </row>
    <row r="653" spans="1:11" x14ac:dyDescent="0.2">
      <c r="A653" s="151" t="s">
        <v>2057</v>
      </c>
      <c r="B653" s="151" t="s">
        <v>2058</v>
      </c>
      <c r="C653" s="152" t="s">
        <v>2059</v>
      </c>
      <c r="K653" s="10">
        <f t="shared" si="10"/>
        <v>4</v>
      </c>
    </row>
    <row r="654" spans="1:11" x14ac:dyDescent="0.2">
      <c r="A654" s="151" t="s">
        <v>2060</v>
      </c>
      <c r="B654" s="151" t="s">
        <v>2061</v>
      </c>
      <c r="C654" s="152" t="s">
        <v>2062</v>
      </c>
      <c r="K654" s="10">
        <f t="shared" si="10"/>
        <v>4</v>
      </c>
    </row>
    <row r="655" spans="1:11" x14ac:dyDescent="0.2">
      <c r="A655" s="151" t="s">
        <v>2063</v>
      </c>
      <c r="B655" s="151" t="s">
        <v>2064</v>
      </c>
      <c r="C655" s="152" t="s">
        <v>2065</v>
      </c>
      <c r="K655" s="10">
        <f t="shared" si="10"/>
        <v>4</v>
      </c>
    </row>
    <row r="656" spans="1:11" x14ac:dyDescent="0.2">
      <c r="A656" s="151" t="s">
        <v>2066</v>
      </c>
      <c r="B656" s="151" t="s">
        <v>2067</v>
      </c>
      <c r="C656" s="152" t="s">
        <v>2068</v>
      </c>
      <c r="K656" s="10">
        <f t="shared" si="10"/>
        <v>2</v>
      </c>
    </row>
    <row r="657" spans="1:11" x14ac:dyDescent="0.2">
      <c r="A657" s="151" t="s">
        <v>2069</v>
      </c>
      <c r="B657" s="151" t="s">
        <v>2070</v>
      </c>
      <c r="C657" s="152" t="s">
        <v>2071</v>
      </c>
      <c r="K657" s="10">
        <f t="shared" si="10"/>
        <v>2</v>
      </c>
    </row>
    <row r="658" spans="1:11" x14ac:dyDescent="0.2">
      <c r="A658" s="151" t="s">
        <v>2072</v>
      </c>
      <c r="B658" s="151" t="s">
        <v>2073</v>
      </c>
      <c r="C658" s="152" t="s">
        <v>2074</v>
      </c>
      <c r="K658" s="10">
        <f t="shared" si="10"/>
        <v>3</v>
      </c>
    </row>
    <row r="659" spans="1:11" x14ac:dyDescent="0.2">
      <c r="A659" s="151" t="s">
        <v>2075</v>
      </c>
      <c r="B659" s="151" t="s">
        <v>2076</v>
      </c>
      <c r="C659" s="152" t="s">
        <v>2077</v>
      </c>
      <c r="K659" s="10">
        <f t="shared" si="10"/>
        <v>2</v>
      </c>
    </row>
    <row r="660" spans="1:11" x14ac:dyDescent="0.2">
      <c r="A660" s="151" t="s">
        <v>3232</v>
      </c>
      <c r="B660" s="151" t="s">
        <v>989</v>
      </c>
      <c r="C660" s="152" t="s">
        <v>990</v>
      </c>
      <c r="K660" s="10">
        <f t="shared" si="10"/>
        <v>3</v>
      </c>
    </row>
    <row r="661" spans="1:11" x14ac:dyDescent="0.2">
      <c r="A661" s="151" t="s">
        <v>2078</v>
      </c>
      <c r="B661" s="151" t="s">
        <v>2079</v>
      </c>
      <c r="C661" s="152" t="s">
        <v>2080</v>
      </c>
      <c r="K661" s="10">
        <f t="shared" si="10"/>
        <v>2</v>
      </c>
    </row>
    <row r="662" spans="1:11" x14ac:dyDescent="0.2">
      <c r="A662" s="151" t="s">
        <v>2081</v>
      </c>
      <c r="B662" s="151" t="s">
        <v>2082</v>
      </c>
      <c r="C662" s="152" t="s">
        <v>2083</v>
      </c>
      <c r="K662" s="10">
        <f t="shared" si="10"/>
        <v>3</v>
      </c>
    </row>
    <row r="663" spans="1:11" x14ac:dyDescent="0.2">
      <c r="A663" s="151" t="s">
        <v>2084</v>
      </c>
      <c r="B663" s="151" t="s">
        <v>2085</v>
      </c>
      <c r="C663" s="152" t="s">
        <v>2086</v>
      </c>
      <c r="K663" s="10">
        <f t="shared" si="10"/>
        <v>3</v>
      </c>
    </row>
    <row r="664" spans="1:11" x14ac:dyDescent="0.2">
      <c r="A664" s="151" t="s">
        <v>2087</v>
      </c>
      <c r="B664" s="151" t="s">
        <v>2088</v>
      </c>
      <c r="C664" s="152" t="s">
        <v>2089</v>
      </c>
      <c r="K664" s="10">
        <f t="shared" si="10"/>
        <v>3</v>
      </c>
    </row>
    <row r="665" spans="1:11" x14ac:dyDescent="0.2">
      <c r="A665" s="151" t="s">
        <v>2090</v>
      </c>
      <c r="B665" s="151" t="s">
        <v>2091</v>
      </c>
      <c r="C665" s="152" t="s">
        <v>2092</v>
      </c>
      <c r="K665" s="10">
        <f t="shared" si="10"/>
        <v>2</v>
      </c>
    </row>
    <row r="666" spans="1:11" x14ac:dyDescent="0.2">
      <c r="A666" s="151" t="s">
        <v>2093</v>
      </c>
      <c r="B666" s="151" t="s">
        <v>2094</v>
      </c>
      <c r="C666" s="152" t="s">
        <v>2095</v>
      </c>
      <c r="K666" s="10">
        <f t="shared" si="10"/>
        <v>2</v>
      </c>
    </row>
    <row r="667" spans="1:11" x14ac:dyDescent="0.2">
      <c r="A667" s="151" t="s">
        <v>2096</v>
      </c>
      <c r="B667" s="151" t="s">
        <v>2097</v>
      </c>
      <c r="C667" s="152" t="s">
        <v>2098</v>
      </c>
      <c r="K667" s="10">
        <f t="shared" si="10"/>
        <v>2</v>
      </c>
    </row>
    <row r="668" spans="1:11" x14ac:dyDescent="0.2">
      <c r="A668" s="151" t="s">
        <v>2099</v>
      </c>
      <c r="B668" s="151" t="s">
        <v>2100</v>
      </c>
      <c r="C668" s="152"/>
      <c r="K668" s="10">
        <f t="shared" si="10"/>
        <v>2</v>
      </c>
    </row>
    <row r="669" spans="1:11" x14ac:dyDescent="0.2">
      <c r="A669" s="151" t="s">
        <v>104</v>
      </c>
      <c r="B669" s="151" t="s">
        <v>103</v>
      </c>
      <c r="C669" s="152"/>
      <c r="K669" s="10">
        <f t="shared" si="10"/>
        <v>2</v>
      </c>
    </row>
    <row r="670" spans="1:11" x14ac:dyDescent="0.2">
      <c r="A670" s="151" t="s">
        <v>102</v>
      </c>
      <c r="B670" s="151" t="s">
        <v>101</v>
      </c>
      <c r="C670" s="152"/>
      <c r="K670" s="10">
        <f t="shared" si="10"/>
        <v>2</v>
      </c>
    </row>
    <row r="671" spans="1:11" x14ac:dyDescent="0.2">
      <c r="A671" s="151" t="s">
        <v>2101</v>
      </c>
      <c r="B671" s="151" t="s">
        <v>2102</v>
      </c>
      <c r="C671" s="152"/>
      <c r="K671" s="10">
        <f t="shared" si="10"/>
        <v>2</v>
      </c>
    </row>
    <row r="672" spans="1:11" x14ac:dyDescent="0.2">
      <c r="A672" s="151" t="s">
        <v>2103</v>
      </c>
      <c r="B672" s="151" t="s">
        <v>2104</v>
      </c>
      <c r="C672" s="152"/>
      <c r="K672" s="10">
        <f t="shared" si="10"/>
        <v>2</v>
      </c>
    </row>
    <row r="673" spans="1:11" x14ac:dyDescent="0.2">
      <c r="A673" s="151" t="s">
        <v>2105</v>
      </c>
      <c r="B673" s="151" t="s">
        <v>2106</v>
      </c>
      <c r="C673" s="152" t="s">
        <v>2107</v>
      </c>
      <c r="K673" s="10">
        <f t="shared" si="10"/>
        <v>2</v>
      </c>
    </row>
    <row r="674" spans="1:11" x14ac:dyDescent="0.2">
      <c r="A674" s="151" t="s">
        <v>2108</v>
      </c>
      <c r="B674" s="155" t="s">
        <v>2109</v>
      </c>
      <c r="C674" s="152"/>
      <c r="K674" s="10">
        <f t="shared" si="10"/>
        <v>3</v>
      </c>
    </row>
    <row r="675" spans="1:11" x14ac:dyDescent="0.2">
      <c r="A675" s="151" t="s">
        <v>2110</v>
      </c>
      <c r="B675" s="151" t="s">
        <v>2111</v>
      </c>
      <c r="C675" s="152" t="s">
        <v>2112</v>
      </c>
      <c r="K675" s="10">
        <f t="shared" si="10"/>
        <v>4</v>
      </c>
    </row>
    <row r="676" spans="1:11" x14ac:dyDescent="0.2">
      <c r="A676" s="151" t="s">
        <v>2113</v>
      </c>
      <c r="B676" s="151" t="s">
        <v>2114</v>
      </c>
      <c r="C676" s="152" t="s">
        <v>2115</v>
      </c>
      <c r="K676" s="10">
        <f t="shared" si="10"/>
        <v>3</v>
      </c>
    </row>
    <row r="677" spans="1:11" x14ac:dyDescent="0.2">
      <c r="A677" s="151" t="s">
        <v>2116</v>
      </c>
      <c r="B677" s="151" t="s">
        <v>2117</v>
      </c>
      <c r="C677" s="152" t="s">
        <v>2118</v>
      </c>
      <c r="K677" s="10">
        <f t="shared" si="10"/>
        <v>4</v>
      </c>
    </row>
    <row r="678" spans="1:11" x14ac:dyDescent="0.2">
      <c r="A678" s="151" t="s">
        <v>2119</v>
      </c>
      <c r="B678" s="151" t="s">
        <v>2120</v>
      </c>
      <c r="C678" s="152" t="s">
        <v>2121</v>
      </c>
      <c r="K678" s="10">
        <f t="shared" si="10"/>
        <v>4</v>
      </c>
    </row>
    <row r="679" spans="1:11" x14ac:dyDescent="0.2">
      <c r="A679" s="151" t="s">
        <v>2122</v>
      </c>
      <c r="B679" s="151" t="s">
        <v>2123</v>
      </c>
      <c r="C679" s="152" t="s">
        <v>2124</v>
      </c>
      <c r="K679" s="10">
        <f t="shared" si="10"/>
        <v>4</v>
      </c>
    </row>
    <row r="680" spans="1:11" x14ac:dyDescent="0.2">
      <c r="A680" s="151" t="s">
        <v>2125</v>
      </c>
      <c r="B680" s="151" t="s">
        <v>2126</v>
      </c>
      <c r="C680" s="152" t="s">
        <v>2127</v>
      </c>
      <c r="K680" s="10">
        <f t="shared" si="10"/>
        <v>2</v>
      </c>
    </row>
    <row r="681" spans="1:11" x14ac:dyDescent="0.2">
      <c r="A681" s="151" t="s">
        <v>2128</v>
      </c>
      <c r="B681" s="151" t="s">
        <v>2129</v>
      </c>
      <c r="C681" s="152"/>
      <c r="K681" s="10">
        <f t="shared" si="10"/>
        <v>3</v>
      </c>
    </row>
    <row r="682" spans="1:11" x14ac:dyDescent="0.2">
      <c r="A682" s="151" t="s">
        <v>2130</v>
      </c>
      <c r="B682" s="151" t="s">
        <v>2131</v>
      </c>
      <c r="C682" s="152" t="s">
        <v>2132</v>
      </c>
      <c r="K682" s="10">
        <f t="shared" si="10"/>
        <v>3</v>
      </c>
    </row>
    <row r="683" spans="1:11" x14ac:dyDescent="0.2">
      <c r="A683" s="151" t="s">
        <v>2133</v>
      </c>
      <c r="B683" s="151" t="s">
        <v>2134</v>
      </c>
      <c r="C683" s="152" t="s">
        <v>2135</v>
      </c>
      <c r="K683" s="10">
        <f t="shared" si="10"/>
        <v>2</v>
      </c>
    </row>
    <row r="684" spans="1:11" x14ac:dyDescent="0.2">
      <c r="A684" s="151" t="s">
        <v>2136</v>
      </c>
      <c r="B684" s="151" t="s">
        <v>2137</v>
      </c>
      <c r="C684" s="152" t="s">
        <v>2138</v>
      </c>
      <c r="K684" s="10">
        <f t="shared" si="10"/>
        <v>3</v>
      </c>
    </row>
    <row r="685" spans="1:11" x14ac:dyDescent="0.2">
      <c r="A685" s="151" t="s">
        <v>2139</v>
      </c>
      <c r="B685" s="155" t="s">
        <v>2140</v>
      </c>
      <c r="C685" s="152"/>
      <c r="K685" s="10">
        <f t="shared" si="10"/>
        <v>4</v>
      </c>
    </row>
    <row r="686" spans="1:11" x14ac:dyDescent="0.2">
      <c r="A686" s="151" t="s">
        <v>2141</v>
      </c>
      <c r="B686" s="154" t="s">
        <v>2142</v>
      </c>
      <c r="C686" s="152" t="s">
        <v>2143</v>
      </c>
      <c r="K686" s="10">
        <f t="shared" si="10"/>
        <v>4</v>
      </c>
    </row>
    <row r="687" spans="1:11" x14ac:dyDescent="0.2">
      <c r="A687" s="151" t="s">
        <v>2144</v>
      </c>
      <c r="B687" s="154" t="s">
        <v>2145</v>
      </c>
      <c r="C687" s="152"/>
      <c r="K687" s="10">
        <f t="shared" si="10"/>
        <v>5</v>
      </c>
    </row>
    <row r="688" spans="1:11" x14ac:dyDescent="0.2">
      <c r="A688" s="151" t="s">
        <v>2146</v>
      </c>
      <c r="B688" s="151" t="s">
        <v>2147</v>
      </c>
      <c r="C688" s="152" t="s">
        <v>2148</v>
      </c>
      <c r="K688" s="10">
        <f t="shared" si="10"/>
        <v>3</v>
      </c>
    </row>
    <row r="689" spans="1:11" x14ac:dyDescent="0.2">
      <c r="A689" s="151" t="s">
        <v>2149</v>
      </c>
      <c r="B689" s="155" t="s">
        <v>2150</v>
      </c>
      <c r="C689" s="152"/>
      <c r="K689" s="10">
        <f t="shared" si="10"/>
        <v>4</v>
      </c>
    </row>
    <row r="690" spans="1:11" x14ac:dyDescent="0.2">
      <c r="A690" s="151" t="s">
        <v>2151</v>
      </c>
      <c r="B690" s="154" t="s">
        <v>2152</v>
      </c>
      <c r="C690" s="152" t="s">
        <v>2153</v>
      </c>
      <c r="K690" s="10">
        <f t="shared" si="10"/>
        <v>4</v>
      </c>
    </row>
    <row r="691" spans="1:11" x14ac:dyDescent="0.2">
      <c r="A691" s="151" t="s">
        <v>2154</v>
      </c>
      <c r="B691" s="154" t="s">
        <v>2155</v>
      </c>
      <c r="C691" s="152"/>
      <c r="K691" s="10">
        <f t="shared" si="10"/>
        <v>5</v>
      </c>
    </row>
    <row r="692" spans="1:11" x14ac:dyDescent="0.2">
      <c r="A692" s="151" t="s">
        <v>2156</v>
      </c>
      <c r="B692" s="151" t="s">
        <v>2157</v>
      </c>
      <c r="C692" s="152" t="s">
        <v>2158</v>
      </c>
      <c r="K692" s="10">
        <f t="shared" si="10"/>
        <v>4</v>
      </c>
    </row>
    <row r="693" spans="1:11" x14ac:dyDescent="0.2">
      <c r="A693" s="151" t="s">
        <v>2159</v>
      </c>
      <c r="B693" s="151" t="s">
        <v>2160</v>
      </c>
      <c r="C693" s="152" t="s">
        <v>2161</v>
      </c>
      <c r="K693" s="10">
        <f t="shared" si="10"/>
        <v>4</v>
      </c>
    </row>
    <row r="694" spans="1:11" x14ac:dyDescent="0.2">
      <c r="A694" s="151" t="s">
        <v>2162</v>
      </c>
      <c r="B694" s="155" t="s">
        <v>2163</v>
      </c>
      <c r="C694" s="152"/>
      <c r="K694" s="10">
        <f t="shared" si="10"/>
        <v>3</v>
      </c>
    </row>
    <row r="695" spans="1:11" x14ac:dyDescent="0.2">
      <c r="A695" s="151" t="s">
        <v>2164</v>
      </c>
      <c r="B695" s="151" t="s">
        <v>2165</v>
      </c>
      <c r="C695" s="152" t="s">
        <v>2166</v>
      </c>
      <c r="K695" s="10">
        <f t="shared" si="10"/>
        <v>3</v>
      </c>
    </row>
    <row r="696" spans="1:11" x14ac:dyDescent="0.2">
      <c r="A696" s="151" t="s">
        <v>2167</v>
      </c>
      <c r="B696" s="151" t="s">
        <v>2168</v>
      </c>
      <c r="C696" s="152" t="s">
        <v>2169</v>
      </c>
      <c r="K696" s="10">
        <f t="shared" si="10"/>
        <v>4</v>
      </c>
    </row>
    <row r="697" spans="1:11" x14ac:dyDescent="0.2">
      <c r="A697" s="151" t="s">
        <v>2170</v>
      </c>
      <c r="B697" s="151" t="s">
        <v>2171</v>
      </c>
      <c r="C697" s="152" t="s">
        <v>2172</v>
      </c>
      <c r="K697" s="10">
        <f t="shared" si="10"/>
        <v>2</v>
      </c>
    </row>
    <row r="698" spans="1:11" x14ac:dyDescent="0.2">
      <c r="A698" s="151" t="s">
        <v>2173</v>
      </c>
      <c r="B698" s="155" t="s">
        <v>2174</v>
      </c>
      <c r="C698" s="152"/>
      <c r="K698" s="10">
        <f t="shared" si="10"/>
        <v>3</v>
      </c>
    </row>
    <row r="699" spans="1:11" x14ac:dyDescent="0.2">
      <c r="A699" s="151" t="s">
        <v>2175</v>
      </c>
      <c r="B699" s="151" t="s">
        <v>2176</v>
      </c>
      <c r="C699" s="152" t="s">
        <v>2177</v>
      </c>
      <c r="K699" s="10">
        <f t="shared" si="10"/>
        <v>2</v>
      </c>
    </row>
    <row r="700" spans="1:11" x14ac:dyDescent="0.2">
      <c r="A700" s="151" t="s">
        <v>2178</v>
      </c>
      <c r="B700" s="149" t="s">
        <v>2179</v>
      </c>
      <c r="C700" s="152"/>
      <c r="K700" s="10">
        <f t="shared" si="10"/>
        <v>3</v>
      </c>
    </row>
    <row r="701" spans="1:11" x14ac:dyDescent="0.2">
      <c r="A701" s="151" t="s">
        <v>2180</v>
      </c>
      <c r="B701" s="151" t="s">
        <v>2181</v>
      </c>
      <c r="C701" s="152" t="s">
        <v>2182</v>
      </c>
      <c r="K701" s="10">
        <f t="shared" si="10"/>
        <v>2</v>
      </c>
    </row>
    <row r="702" spans="1:11" x14ac:dyDescent="0.2">
      <c r="A702" s="151" t="s">
        <v>2183</v>
      </c>
      <c r="B702" s="151" t="s">
        <v>2184</v>
      </c>
      <c r="C702" s="152" t="s">
        <v>2185</v>
      </c>
      <c r="K702" s="10">
        <f t="shared" si="10"/>
        <v>3</v>
      </c>
    </row>
    <row r="703" spans="1:11" x14ac:dyDescent="0.2">
      <c r="A703" s="151" t="s">
        <v>2186</v>
      </c>
      <c r="B703" s="151" t="s">
        <v>2187</v>
      </c>
      <c r="C703" s="152" t="s">
        <v>2188</v>
      </c>
      <c r="K703" s="10">
        <f t="shared" si="10"/>
        <v>2</v>
      </c>
    </row>
    <row r="704" spans="1:11" x14ac:dyDescent="0.2">
      <c r="A704" s="151" t="s">
        <v>2189</v>
      </c>
      <c r="B704" s="155" t="s">
        <v>2190</v>
      </c>
      <c r="C704" s="152"/>
      <c r="K704" s="10">
        <f t="shared" si="10"/>
        <v>3</v>
      </c>
    </row>
    <row r="705" spans="1:11" x14ac:dyDescent="0.2">
      <c r="A705" s="151" t="s">
        <v>2191</v>
      </c>
      <c r="B705" s="151" t="s">
        <v>2192</v>
      </c>
      <c r="C705" s="152" t="s">
        <v>2193</v>
      </c>
      <c r="K705" s="10">
        <f t="shared" si="10"/>
        <v>2</v>
      </c>
    </row>
    <row r="706" spans="1:11" x14ac:dyDescent="0.2">
      <c r="A706" s="151" t="s">
        <v>2194</v>
      </c>
      <c r="B706" s="155" t="s">
        <v>2195</v>
      </c>
      <c r="C706" s="152"/>
      <c r="K706" s="10">
        <f t="shared" si="10"/>
        <v>3</v>
      </c>
    </row>
    <row r="707" spans="1:11" x14ac:dyDescent="0.2">
      <c r="A707" s="151" t="s">
        <v>2196</v>
      </c>
      <c r="B707" s="151" t="s">
        <v>2197</v>
      </c>
      <c r="C707" s="152"/>
      <c r="K707" s="10">
        <f t="shared" ref="K707:K770" si="11">LEN(TRIM(A707))</f>
        <v>2</v>
      </c>
    </row>
    <row r="708" spans="1:11" x14ac:dyDescent="0.2">
      <c r="A708" s="151" t="s">
        <v>2198</v>
      </c>
      <c r="B708" s="151" t="s">
        <v>2199</v>
      </c>
      <c r="C708" s="152"/>
      <c r="K708" s="10">
        <f t="shared" si="11"/>
        <v>2</v>
      </c>
    </row>
    <row r="709" spans="1:11" x14ac:dyDescent="0.2">
      <c r="A709" s="151" t="s">
        <v>2200</v>
      </c>
      <c r="B709" s="151" t="s">
        <v>2201</v>
      </c>
      <c r="C709" s="152"/>
      <c r="K709" s="10">
        <f t="shared" si="11"/>
        <v>2</v>
      </c>
    </row>
    <row r="710" spans="1:11" x14ac:dyDescent="0.2">
      <c r="A710" s="151" t="s">
        <v>2202</v>
      </c>
      <c r="B710" s="151" t="s">
        <v>2203</v>
      </c>
      <c r="C710" s="152"/>
      <c r="K710" s="10">
        <f t="shared" si="11"/>
        <v>2</v>
      </c>
    </row>
    <row r="711" spans="1:11" x14ac:dyDescent="0.2">
      <c r="A711" s="151" t="s">
        <v>100</v>
      </c>
      <c r="B711" s="151" t="s">
        <v>99</v>
      </c>
      <c r="C711" s="152"/>
      <c r="K711" s="10">
        <f t="shared" si="11"/>
        <v>2</v>
      </c>
    </row>
    <row r="712" spans="1:11" x14ac:dyDescent="0.2">
      <c r="A712" s="151" t="s">
        <v>2204</v>
      </c>
      <c r="B712" s="151" t="s">
        <v>2205</v>
      </c>
      <c r="C712" s="152"/>
      <c r="K712" s="10">
        <f t="shared" si="11"/>
        <v>2</v>
      </c>
    </row>
    <row r="713" spans="1:11" x14ac:dyDescent="0.2">
      <c r="A713" s="151" t="s">
        <v>2206</v>
      </c>
      <c r="B713" s="151" t="s">
        <v>2207</v>
      </c>
      <c r="C713" s="152"/>
      <c r="K713" s="10">
        <f t="shared" si="11"/>
        <v>2</v>
      </c>
    </row>
    <row r="714" spans="1:11" x14ac:dyDescent="0.2">
      <c r="A714" s="151" t="s">
        <v>98</v>
      </c>
      <c r="B714" s="151" t="s">
        <v>97</v>
      </c>
      <c r="C714" s="152"/>
      <c r="K714" s="10">
        <f t="shared" si="11"/>
        <v>2</v>
      </c>
    </row>
    <row r="715" spans="1:11" x14ac:dyDescent="0.2">
      <c r="A715" s="151" t="s">
        <v>2208</v>
      </c>
      <c r="B715" s="151" t="s">
        <v>2209</v>
      </c>
      <c r="C715" s="152"/>
      <c r="K715" s="10">
        <f t="shared" si="11"/>
        <v>2</v>
      </c>
    </row>
    <row r="716" spans="1:11" x14ac:dyDescent="0.2">
      <c r="A716" s="151" t="s">
        <v>96</v>
      </c>
      <c r="B716" s="151" t="s">
        <v>95</v>
      </c>
      <c r="C716" s="152"/>
      <c r="K716" s="10">
        <f t="shared" si="11"/>
        <v>2</v>
      </c>
    </row>
    <row r="717" spans="1:11" x14ac:dyDescent="0.2">
      <c r="A717" s="151" t="s">
        <v>2210</v>
      </c>
      <c r="B717" s="151" t="s">
        <v>2211</v>
      </c>
      <c r="C717" s="152"/>
      <c r="K717" s="10">
        <f t="shared" si="11"/>
        <v>2</v>
      </c>
    </row>
    <row r="718" spans="1:11" x14ac:dyDescent="0.2">
      <c r="A718" s="151" t="s">
        <v>2212</v>
      </c>
      <c r="B718" s="151" t="s">
        <v>2213</v>
      </c>
      <c r="C718" s="152"/>
      <c r="K718" s="10">
        <f t="shared" si="11"/>
        <v>2</v>
      </c>
    </row>
    <row r="719" spans="1:11" x14ac:dyDescent="0.2">
      <c r="A719" s="151" t="s">
        <v>2214</v>
      </c>
      <c r="B719" s="151" t="s">
        <v>2215</v>
      </c>
      <c r="C719" s="152"/>
      <c r="K719" s="10">
        <f t="shared" si="11"/>
        <v>2</v>
      </c>
    </row>
    <row r="720" spans="1:11" x14ac:dyDescent="0.2">
      <c r="A720" s="151" t="s">
        <v>2216</v>
      </c>
      <c r="B720" s="151" t="s">
        <v>2217</v>
      </c>
      <c r="C720" s="152"/>
      <c r="K720" s="10">
        <f t="shared" si="11"/>
        <v>2</v>
      </c>
    </row>
    <row r="721" spans="1:11" x14ac:dyDescent="0.2">
      <c r="A721" s="151" t="s">
        <v>2218</v>
      </c>
      <c r="B721" s="151" t="s">
        <v>2219</v>
      </c>
      <c r="C721" s="152"/>
      <c r="K721" s="10">
        <f t="shared" si="11"/>
        <v>2</v>
      </c>
    </row>
    <row r="722" spans="1:11" x14ac:dyDescent="0.2">
      <c r="A722" s="151" t="s">
        <v>2220</v>
      </c>
      <c r="B722" s="151" t="s">
        <v>2221</v>
      </c>
      <c r="C722" s="152"/>
      <c r="K722" s="10">
        <f t="shared" si="11"/>
        <v>2</v>
      </c>
    </row>
    <row r="723" spans="1:11" x14ac:dyDescent="0.2">
      <c r="A723" s="151" t="s">
        <v>2222</v>
      </c>
      <c r="B723" s="151" t="s">
        <v>2223</v>
      </c>
      <c r="C723" s="152"/>
      <c r="K723" s="10">
        <f t="shared" si="11"/>
        <v>2</v>
      </c>
    </row>
    <row r="724" spans="1:11" x14ac:dyDescent="0.2">
      <c r="A724" s="151" t="s">
        <v>2224</v>
      </c>
      <c r="B724" s="151" t="s">
        <v>2225</v>
      </c>
      <c r="C724" s="152"/>
      <c r="K724" s="10">
        <f t="shared" si="11"/>
        <v>3</v>
      </c>
    </row>
    <row r="725" spans="1:11" x14ac:dyDescent="0.2">
      <c r="A725" s="151" t="s">
        <v>2226</v>
      </c>
      <c r="B725" s="151" t="s">
        <v>2227</v>
      </c>
      <c r="C725" s="152"/>
      <c r="K725" s="10">
        <f t="shared" si="11"/>
        <v>4</v>
      </c>
    </row>
    <row r="726" spans="1:11" x14ac:dyDescent="0.2">
      <c r="A726" s="151" t="s">
        <v>2228</v>
      </c>
      <c r="B726" s="151" t="s">
        <v>2229</v>
      </c>
      <c r="C726" s="152"/>
      <c r="K726" s="10">
        <f t="shared" si="11"/>
        <v>2</v>
      </c>
    </row>
    <row r="727" spans="1:11" x14ac:dyDescent="0.2">
      <c r="A727" s="151" t="s">
        <v>2230</v>
      </c>
      <c r="B727" s="151" t="s">
        <v>2231</v>
      </c>
      <c r="C727" s="152"/>
      <c r="K727" s="10">
        <f t="shared" si="11"/>
        <v>2</v>
      </c>
    </row>
    <row r="728" spans="1:11" x14ac:dyDescent="0.2">
      <c r="A728" s="151" t="s">
        <v>2232</v>
      </c>
      <c r="B728" s="151" t="s">
        <v>2233</v>
      </c>
      <c r="C728" s="152"/>
      <c r="K728" s="10">
        <f t="shared" si="11"/>
        <v>2</v>
      </c>
    </row>
    <row r="729" spans="1:11" x14ac:dyDescent="0.2">
      <c r="A729" s="151" t="s">
        <v>2234</v>
      </c>
      <c r="B729" s="151" t="s">
        <v>2235</v>
      </c>
      <c r="C729" s="152"/>
      <c r="K729" s="10">
        <f t="shared" si="11"/>
        <v>2</v>
      </c>
    </row>
    <row r="730" spans="1:11" x14ac:dyDescent="0.2">
      <c r="A730" s="151" t="s">
        <v>2236</v>
      </c>
      <c r="B730" s="151" t="s">
        <v>2237</v>
      </c>
      <c r="C730" s="152"/>
      <c r="K730" s="10">
        <f t="shared" si="11"/>
        <v>2</v>
      </c>
    </row>
    <row r="731" spans="1:11" x14ac:dyDescent="0.2">
      <c r="A731" s="151" t="s">
        <v>2238</v>
      </c>
      <c r="B731" s="151" t="s">
        <v>2239</v>
      </c>
      <c r="C731" s="152"/>
      <c r="K731" s="10">
        <f t="shared" si="11"/>
        <v>2</v>
      </c>
    </row>
    <row r="732" spans="1:11" x14ac:dyDescent="0.2">
      <c r="A732" s="151" t="s">
        <v>2240</v>
      </c>
      <c r="B732" s="151" t="s">
        <v>2241</v>
      </c>
      <c r="C732" s="152"/>
      <c r="K732" s="10">
        <f t="shared" si="11"/>
        <v>2</v>
      </c>
    </row>
    <row r="733" spans="1:11" x14ac:dyDescent="0.2">
      <c r="A733" s="151" t="s">
        <v>2242</v>
      </c>
      <c r="B733" s="151" t="s">
        <v>2243</v>
      </c>
      <c r="C733" s="152"/>
      <c r="K733" s="10">
        <f t="shared" si="11"/>
        <v>2</v>
      </c>
    </row>
    <row r="734" spans="1:11" x14ac:dyDescent="0.2">
      <c r="A734" s="151" t="s">
        <v>2244</v>
      </c>
      <c r="B734" s="151" t="s">
        <v>2245</v>
      </c>
      <c r="C734" s="152"/>
      <c r="K734" s="10">
        <f t="shared" si="11"/>
        <v>2</v>
      </c>
    </row>
    <row r="735" spans="1:11" x14ac:dyDescent="0.2">
      <c r="A735" s="151" t="s">
        <v>857</v>
      </c>
      <c r="B735" s="151" t="s">
        <v>2246</v>
      </c>
      <c r="C735" s="152"/>
      <c r="K735" s="10">
        <f t="shared" si="11"/>
        <v>2</v>
      </c>
    </row>
    <row r="736" spans="1:11" x14ac:dyDescent="0.2">
      <c r="A736" s="151" t="s">
        <v>2247</v>
      </c>
      <c r="B736" s="151" t="s">
        <v>2248</v>
      </c>
      <c r="C736" s="152"/>
      <c r="K736" s="10">
        <f t="shared" si="11"/>
        <v>2</v>
      </c>
    </row>
    <row r="737" spans="1:11" x14ac:dyDescent="0.2">
      <c r="A737" s="151" t="s">
        <v>2249</v>
      </c>
      <c r="B737" s="151" t="s">
        <v>2250</v>
      </c>
      <c r="C737" s="152"/>
      <c r="K737" s="10">
        <f t="shared" si="11"/>
        <v>2</v>
      </c>
    </row>
    <row r="738" spans="1:11" x14ac:dyDescent="0.2">
      <c r="A738" s="151" t="s">
        <v>2251</v>
      </c>
      <c r="B738" s="151" t="s">
        <v>2252</v>
      </c>
      <c r="C738" s="152"/>
      <c r="K738" s="10">
        <f t="shared" si="11"/>
        <v>2</v>
      </c>
    </row>
    <row r="739" spans="1:11" x14ac:dyDescent="0.2">
      <c r="A739" s="151" t="s">
        <v>2253</v>
      </c>
      <c r="B739" s="151" t="s">
        <v>2254</v>
      </c>
      <c r="C739" s="152"/>
      <c r="K739" s="10">
        <f t="shared" si="11"/>
        <v>2</v>
      </c>
    </row>
    <row r="740" spans="1:11" x14ac:dyDescent="0.2">
      <c r="A740" s="151" t="s">
        <v>2255</v>
      </c>
      <c r="B740" s="151" t="s">
        <v>2256</v>
      </c>
      <c r="C740" s="152"/>
      <c r="K740" s="10">
        <f t="shared" si="11"/>
        <v>2</v>
      </c>
    </row>
    <row r="741" spans="1:11" x14ac:dyDescent="0.2">
      <c r="A741" s="151" t="s">
        <v>94</v>
      </c>
      <c r="B741" s="151" t="s">
        <v>93</v>
      </c>
      <c r="C741" s="152"/>
      <c r="K741" s="10">
        <f t="shared" si="11"/>
        <v>2</v>
      </c>
    </row>
    <row r="742" spans="1:11" x14ac:dyDescent="0.2">
      <c r="A742" s="151" t="s">
        <v>2257</v>
      </c>
      <c r="B742" s="151" t="s">
        <v>2258</v>
      </c>
      <c r="C742" s="152"/>
      <c r="K742" s="10">
        <f t="shared" si="11"/>
        <v>2</v>
      </c>
    </row>
    <row r="743" spans="1:11" x14ac:dyDescent="0.2">
      <c r="A743" s="151" t="s">
        <v>2259</v>
      </c>
      <c r="B743" s="151" t="s">
        <v>2260</v>
      </c>
      <c r="C743" s="152"/>
      <c r="K743" s="10">
        <f t="shared" si="11"/>
        <v>2</v>
      </c>
    </row>
    <row r="744" spans="1:11" x14ac:dyDescent="0.2">
      <c r="A744" s="151" t="s">
        <v>2261</v>
      </c>
      <c r="B744" s="151" t="s">
        <v>2262</v>
      </c>
      <c r="C744" s="152"/>
      <c r="K744" s="10">
        <f t="shared" si="11"/>
        <v>2</v>
      </c>
    </row>
    <row r="745" spans="1:11" x14ac:dyDescent="0.2">
      <c r="A745" s="151" t="s">
        <v>2263</v>
      </c>
      <c r="B745" s="151" t="s">
        <v>2264</v>
      </c>
      <c r="C745" s="152"/>
      <c r="K745" s="10">
        <f t="shared" si="11"/>
        <v>2</v>
      </c>
    </row>
    <row r="746" spans="1:11" x14ac:dyDescent="0.2">
      <c r="A746" s="151" t="s">
        <v>2265</v>
      </c>
      <c r="B746" s="151" t="s">
        <v>2266</v>
      </c>
      <c r="C746" s="152"/>
      <c r="K746" s="10">
        <f t="shared" si="11"/>
        <v>4</v>
      </c>
    </row>
    <row r="747" spans="1:11" x14ac:dyDescent="0.2">
      <c r="A747" s="151" t="s">
        <v>2267</v>
      </c>
      <c r="B747" s="151" t="s">
        <v>2268</v>
      </c>
      <c r="C747" s="152"/>
      <c r="K747" s="10">
        <f t="shared" si="11"/>
        <v>4</v>
      </c>
    </row>
    <row r="748" spans="1:11" x14ac:dyDescent="0.2">
      <c r="A748" s="151" t="s">
        <v>2269</v>
      </c>
      <c r="B748" s="151" t="s">
        <v>2270</v>
      </c>
      <c r="C748" s="152"/>
      <c r="K748" s="10">
        <f t="shared" si="11"/>
        <v>2</v>
      </c>
    </row>
    <row r="749" spans="1:11" ht="24" x14ac:dyDescent="0.2">
      <c r="A749" s="151" t="s">
        <v>2271</v>
      </c>
      <c r="B749" s="151" t="s">
        <v>2272</v>
      </c>
      <c r="C749" s="152"/>
      <c r="K749" s="10">
        <f t="shared" si="11"/>
        <v>2</v>
      </c>
    </row>
    <row r="750" spans="1:11" x14ac:dyDescent="0.2">
      <c r="A750" s="151" t="s">
        <v>2273</v>
      </c>
      <c r="B750" s="151" t="s">
        <v>2274</v>
      </c>
      <c r="C750" s="152" t="s">
        <v>2275</v>
      </c>
      <c r="K750" s="10">
        <f t="shared" si="11"/>
        <v>3</v>
      </c>
    </row>
    <row r="751" spans="1:11" x14ac:dyDescent="0.2">
      <c r="A751" s="151" t="s">
        <v>2276</v>
      </c>
      <c r="B751" s="151" t="s">
        <v>2277</v>
      </c>
      <c r="C751" s="152"/>
      <c r="K751" s="10">
        <f t="shared" si="11"/>
        <v>3</v>
      </c>
    </row>
    <row r="752" spans="1:11" ht="24" x14ac:dyDescent="0.2">
      <c r="A752" s="151" t="s">
        <v>2278</v>
      </c>
      <c r="B752" s="151" t="s">
        <v>2279</v>
      </c>
      <c r="C752" s="152" t="s">
        <v>2280</v>
      </c>
      <c r="K752" s="10">
        <f t="shared" si="11"/>
        <v>2</v>
      </c>
    </row>
    <row r="753" spans="1:11" x14ac:dyDescent="0.2">
      <c r="A753" s="151" t="s">
        <v>2281</v>
      </c>
      <c r="B753" s="151" t="s">
        <v>2282</v>
      </c>
      <c r="C753" s="152" t="s">
        <v>2283</v>
      </c>
      <c r="K753" s="10">
        <f t="shared" si="11"/>
        <v>3</v>
      </c>
    </row>
    <row r="754" spans="1:11" x14ac:dyDescent="0.2">
      <c r="A754" s="151" t="s">
        <v>2284</v>
      </c>
      <c r="B754" s="151" t="s">
        <v>2285</v>
      </c>
      <c r="C754" s="152"/>
      <c r="K754" s="10">
        <f t="shared" si="11"/>
        <v>3</v>
      </c>
    </row>
    <row r="755" spans="1:11" x14ac:dyDescent="0.2">
      <c r="A755" s="158" t="s">
        <v>2286</v>
      </c>
      <c r="B755" s="151" t="s">
        <v>2287</v>
      </c>
      <c r="C755" s="152"/>
      <c r="K755" s="10">
        <f t="shared" si="11"/>
        <v>2</v>
      </c>
    </row>
    <row r="756" spans="1:11" x14ac:dyDescent="0.2">
      <c r="A756" s="158" t="s">
        <v>2288</v>
      </c>
      <c r="B756" s="151" t="s">
        <v>2289</v>
      </c>
      <c r="C756" s="152"/>
      <c r="K756" s="10">
        <f t="shared" si="11"/>
        <v>3</v>
      </c>
    </row>
    <row r="757" spans="1:11" ht="24" x14ac:dyDescent="0.2">
      <c r="A757" s="151" t="s">
        <v>2290</v>
      </c>
      <c r="B757" s="151" t="s">
        <v>2291</v>
      </c>
      <c r="C757" s="152"/>
      <c r="K757" s="10">
        <f t="shared" si="11"/>
        <v>2</v>
      </c>
    </row>
    <row r="758" spans="1:11" x14ac:dyDescent="0.2">
      <c r="A758" s="151" t="s">
        <v>2292</v>
      </c>
      <c r="B758" s="151" t="s">
        <v>2293</v>
      </c>
      <c r="C758" s="152"/>
      <c r="K758" s="10">
        <f t="shared" si="11"/>
        <v>2</v>
      </c>
    </row>
    <row r="759" spans="1:11" x14ac:dyDescent="0.2">
      <c r="A759" s="151" t="s">
        <v>2294</v>
      </c>
      <c r="B759" s="151" t="s">
        <v>2295</v>
      </c>
      <c r="C759" s="152"/>
      <c r="K759" s="10">
        <f t="shared" si="11"/>
        <v>2</v>
      </c>
    </row>
    <row r="760" spans="1:11" x14ac:dyDescent="0.2">
      <c r="A760" s="151" t="s">
        <v>2296</v>
      </c>
      <c r="B760" s="151" t="s">
        <v>2297</v>
      </c>
      <c r="C760" s="152"/>
      <c r="K760" s="10">
        <f t="shared" si="11"/>
        <v>2</v>
      </c>
    </row>
    <row r="761" spans="1:11" x14ac:dyDescent="0.2">
      <c r="A761" s="151" t="s">
        <v>2298</v>
      </c>
      <c r="B761" s="151" t="s">
        <v>2299</v>
      </c>
      <c r="C761" s="152"/>
      <c r="K761" s="10">
        <f t="shared" si="11"/>
        <v>2</v>
      </c>
    </row>
    <row r="762" spans="1:11" x14ac:dyDescent="0.2">
      <c r="A762" s="151" t="s">
        <v>2300</v>
      </c>
      <c r="B762" s="151" t="s">
        <v>2301</v>
      </c>
      <c r="C762" s="152"/>
      <c r="K762" s="10">
        <f t="shared" si="11"/>
        <v>2</v>
      </c>
    </row>
    <row r="763" spans="1:11" x14ac:dyDescent="0.2">
      <c r="A763" s="151" t="s">
        <v>2302</v>
      </c>
      <c r="B763" s="151" t="s">
        <v>2303</v>
      </c>
      <c r="C763" s="152"/>
      <c r="K763" s="10">
        <f t="shared" si="11"/>
        <v>2</v>
      </c>
    </row>
    <row r="764" spans="1:11" x14ac:dyDescent="0.2">
      <c r="A764" s="151" t="s">
        <v>2304</v>
      </c>
      <c r="B764" s="151" t="s">
        <v>2305</v>
      </c>
      <c r="C764" s="152"/>
      <c r="K764" s="10">
        <f t="shared" si="11"/>
        <v>2</v>
      </c>
    </row>
    <row r="765" spans="1:11" x14ac:dyDescent="0.2">
      <c r="A765" s="151" t="s">
        <v>2306</v>
      </c>
      <c r="B765" s="151" t="s">
        <v>2307</v>
      </c>
      <c r="C765" s="152"/>
      <c r="K765" s="10">
        <f t="shared" si="11"/>
        <v>3</v>
      </c>
    </row>
    <row r="766" spans="1:11" x14ac:dyDescent="0.2">
      <c r="A766" s="151" t="s">
        <v>2308</v>
      </c>
      <c r="B766" s="151" t="s">
        <v>2309</v>
      </c>
      <c r="C766" s="152"/>
      <c r="K766" s="10">
        <f t="shared" si="11"/>
        <v>3</v>
      </c>
    </row>
    <row r="767" spans="1:11" x14ac:dyDescent="0.2">
      <c r="A767" s="151" t="s">
        <v>2310</v>
      </c>
      <c r="B767" s="151" t="s">
        <v>2311</v>
      </c>
      <c r="C767" s="152"/>
      <c r="K767" s="10">
        <f t="shared" si="11"/>
        <v>2</v>
      </c>
    </row>
    <row r="768" spans="1:11" x14ac:dyDescent="0.2">
      <c r="A768" s="151" t="s">
        <v>2312</v>
      </c>
      <c r="B768" s="151" t="s">
        <v>2313</v>
      </c>
      <c r="C768" s="152"/>
      <c r="K768" s="10">
        <f t="shared" si="11"/>
        <v>2</v>
      </c>
    </row>
    <row r="769" spans="1:11" x14ac:dyDescent="0.2">
      <c r="A769" s="151" t="s">
        <v>2314</v>
      </c>
      <c r="B769" s="151" t="s">
        <v>2315</v>
      </c>
      <c r="C769" s="152"/>
      <c r="K769" s="10">
        <f t="shared" si="11"/>
        <v>2</v>
      </c>
    </row>
    <row r="770" spans="1:11" x14ac:dyDescent="0.2">
      <c r="A770" s="151" t="s">
        <v>2316</v>
      </c>
      <c r="B770" s="151" t="s">
        <v>2317</v>
      </c>
      <c r="C770" s="152"/>
      <c r="K770" s="10">
        <f t="shared" si="11"/>
        <v>2</v>
      </c>
    </row>
    <row r="771" spans="1:11" x14ac:dyDescent="0.2">
      <c r="A771" s="151" t="s">
        <v>2318</v>
      </c>
      <c r="B771" s="151" t="s">
        <v>2319</v>
      </c>
      <c r="C771" s="152"/>
      <c r="K771" s="10">
        <f t="shared" ref="K771:K834" si="12">LEN(TRIM(A771))</f>
        <v>2</v>
      </c>
    </row>
    <row r="772" spans="1:11" x14ac:dyDescent="0.2">
      <c r="A772" s="151" t="s">
        <v>2320</v>
      </c>
      <c r="B772" s="151" t="s">
        <v>2321</v>
      </c>
      <c r="C772" s="152"/>
      <c r="K772" s="10">
        <f t="shared" si="12"/>
        <v>2</v>
      </c>
    </row>
    <row r="773" spans="1:11" x14ac:dyDescent="0.2">
      <c r="A773" s="151" t="s">
        <v>2322</v>
      </c>
      <c r="B773" s="151" t="s">
        <v>2323</v>
      </c>
      <c r="C773" s="152"/>
      <c r="K773" s="10">
        <f t="shared" si="12"/>
        <v>2</v>
      </c>
    </row>
    <row r="774" spans="1:11" x14ac:dyDescent="0.2">
      <c r="A774" s="151" t="s">
        <v>2324</v>
      </c>
      <c r="B774" s="151" t="s">
        <v>2325</v>
      </c>
      <c r="C774" s="152"/>
      <c r="K774" s="10">
        <f t="shared" si="12"/>
        <v>2</v>
      </c>
    </row>
    <row r="775" spans="1:11" x14ac:dyDescent="0.2">
      <c r="A775" s="151" t="s">
        <v>2326</v>
      </c>
      <c r="B775" s="151" t="s">
        <v>2327</v>
      </c>
      <c r="C775" s="152"/>
      <c r="K775" s="10">
        <f t="shared" si="12"/>
        <v>2</v>
      </c>
    </row>
    <row r="776" spans="1:11" x14ac:dyDescent="0.2">
      <c r="A776" s="151" t="s">
        <v>2328</v>
      </c>
      <c r="B776" s="151" t="s">
        <v>2329</v>
      </c>
      <c r="C776" s="152" t="s">
        <v>2330</v>
      </c>
      <c r="K776" s="10">
        <f t="shared" si="12"/>
        <v>2</v>
      </c>
    </row>
    <row r="777" spans="1:11" x14ac:dyDescent="0.2">
      <c r="A777" s="151" t="s">
        <v>2331</v>
      </c>
      <c r="B777" s="151" t="s">
        <v>2332</v>
      </c>
      <c r="C777" s="152" t="s">
        <v>2333</v>
      </c>
      <c r="K777" s="10">
        <f t="shared" si="12"/>
        <v>3</v>
      </c>
    </row>
    <row r="778" spans="1:11" x14ac:dyDescent="0.2">
      <c r="A778" s="151" t="s">
        <v>2334</v>
      </c>
      <c r="B778" s="154" t="s">
        <v>2335</v>
      </c>
      <c r="C778" s="152" t="s">
        <v>2336</v>
      </c>
      <c r="K778" s="10">
        <f t="shared" si="12"/>
        <v>3</v>
      </c>
    </row>
    <row r="779" spans="1:11" x14ac:dyDescent="0.2">
      <c r="A779" s="151" t="s">
        <v>2337</v>
      </c>
      <c r="B779" s="151" t="s">
        <v>2338</v>
      </c>
      <c r="C779" s="152"/>
      <c r="K779" s="10">
        <f t="shared" si="12"/>
        <v>3</v>
      </c>
    </row>
    <row r="780" spans="1:11" x14ac:dyDescent="0.2">
      <c r="A780" s="151" t="s">
        <v>2339</v>
      </c>
      <c r="B780" s="151" t="s">
        <v>2340</v>
      </c>
      <c r="C780" s="152" t="s">
        <v>2341</v>
      </c>
      <c r="K780" s="10">
        <f t="shared" si="12"/>
        <v>2</v>
      </c>
    </row>
    <row r="781" spans="1:11" x14ac:dyDescent="0.2">
      <c r="A781" s="151" t="s">
        <v>2342</v>
      </c>
      <c r="B781" s="151" t="s">
        <v>2343</v>
      </c>
      <c r="C781" s="152" t="s">
        <v>2344</v>
      </c>
      <c r="D781" s="146"/>
      <c r="E781" s="11"/>
      <c r="F781" s="146"/>
      <c r="G781" s="153"/>
      <c r="H781" s="147"/>
      <c r="I781" s="148"/>
      <c r="J781" s="148"/>
      <c r="K781" s="10">
        <f t="shared" si="12"/>
        <v>3</v>
      </c>
    </row>
    <row r="782" spans="1:11" ht="24" x14ac:dyDescent="0.2">
      <c r="A782" s="140" t="s">
        <v>2345</v>
      </c>
      <c r="B782" s="140" t="s">
        <v>2346</v>
      </c>
      <c r="C782" s="159" t="s">
        <v>2347</v>
      </c>
      <c r="K782" s="10">
        <f t="shared" si="12"/>
        <v>3</v>
      </c>
    </row>
    <row r="783" spans="1:11" x14ac:dyDescent="0.2">
      <c r="A783" s="151" t="s">
        <v>2348</v>
      </c>
      <c r="B783" s="151" t="s">
        <v>2349</v>
      </c>
      <c r="C783" s="152"/>
      <c r="K783" s="10">
        <f t="shared" si="12"/>
        <v>3</v>
      </c>
    </row>
    <row r="784" spans="1:11" x14ac:dyDescent="0.2">
      <c r="A784" s="151" t="s">
        <v>2350</v>
      </c>
      <c r="B784" s="151" t="s">
        <v>2351</v>
      </c>
      <c r="C784" s="152" t="s">
        <v>2352</v>
      </c>
      <c r="K784" s="10">
        <f t="shared" si="12"/>
        <v>4</v>
      </c>
    </row>
    <row r="785" spans="1:12" x14ac:dyDescent="0.2">
      <c r="A785" s="151" t="s">
        <v>2353</v>
      </c>
      <c r="B785" s="151" t="s">
        <v>2354</v>
      </c>
      <c r="C785" s="152" t="s">
        <v>2355</v>
      </c>
      <c r="K785" s="10">
        <f t="shared" si="12"/>
        <v>4</v>
      </c>
    </row>
    <row r="786" spans="1:12" x14ac:dyDescent="0.2">
      <c r="A786" s="140" t="s">
        <v>2356</v>
      </c>
      <c r="B786" s="140" t="s">
        <v>2357</v>
      </c>
      <c r="C786" s="152"/>
      <c r="K786" s="10">
        <f t="shared" si="12"/>
        <v>4</v>
      </c>
      <c r="L786" s="148"/>
    </row>
    <row r="787" spans="1:12" x14ac:dyDescent="0.2">
      <c r="A787" s="151" t="s">
        <v>2358</v>
      </c>
      <c r="B787" s="151" t="s">
        <v>2359</v>
      </c>
      <c r="C787" s="152"/>
      <c r="K787" s="10">
        <f t="shared" si="12"/>
        <v>2</v>
      </c>
    </row>
    <row r="788" spans="1:12" x14ac:dyDescent="0.2">
      <c r="A788" s="151" t="s">
        <v>2360</v>
      </c>
      <c r="B788" s="151" t="s">
        <v>2361</v>
      </c>
      <c r="C788" s="152"/>
      <c r="K788" s="10">
        <f t="shared" si="12"/>
        <v>3</v>
      </c>
    </row>
    <row r="789" spans="1:12" x14ac:dyDescent="0.2">
      <c r="A789" s="151" t="s">
        <v>2362</v>
      </c>
      <c r="B789" s="151" t="s">
        <v>2363</v>
      </c>
      <c r="C789" s="152"/>
      <c r="K789" s="10">
        <f t="shared" si="12"/>
        <v>3</v>
      </c>
    </row>
    <row r="790" spans="1:12" x14ac:dyDescent="0.2">
      <c r="A790" s="151" t="s">
        <v>2364</v>
      </c>
      <c r="B790" s="151" t="s">
        <v>2365</v>
      </c>
      <c r="C790" s="152"/>
      <c r="K790" s="10">
        <f t="shared" si="12"/>
        <v>2</v>
      </c>
    </row>
    <row r="791" spans="1:12" x14ac:dyDescent="0.2">
      <c r="A791" s="151" t="s">
        <v>2366</v>
      </c>
      <c r="B791" s="151" t="s">
        <v>2367</v>
      </c>
      <c r="C791" s="152"/>
      <c r="K791" s="10">
        <f t="shared" si="12"/>
        <v>3</v>
      </c>
    </row>
    <row r="792" spans="1:12" x14ac:dyDescent="0.2">
      <c r="A792" s="151" t="s">
        <v>2368</v>
      </c>
      <c r="B792" s="151" t="s">
        <v>2369</v>
      </c>
      <c r="C792" s="152"/>
      <c r="K792" s="10">
        <f t="shared" si="12"/>
        <v>2</v>
      </c>
    </row>
    <row r="793" spans="1:12" x14ac:dyDescent="0.2">
      <c r="A793" s="151" t="s">
        <v>2370</v>
      </c>
      <c r="B793" s="151" t="s">
        <v>2371</v>
      </c>
      <c r="C793" s="152"/>
      <c r="K793" s="10">
        <f t="shared" si="12"/>
        <v>2</v>
      </c>
    </row>
    <row r="794" spans="1:12" x14ac:dyDescent="0.2">
      <c r="A794" s="151" t="s">
        <v>2372</v>
      </c>
      <c r="B794" s="151" t="s">
        <v>2373</v>
      </c>
      <c r="C794" s="152"/>
      <c r="K794" s="10">
        <f t="shared" si="12"/>
        <v>3</v>
      </c>
    </row>
    <row r="795" spans="1:12" x14ac:dyDescent="0.2">
      <c r="A795" s="151" t="s">
        <v>2374</v>
      </c>
      <c r="B795" s="151" t="s">
        <v>2375</v>
      </c>
      <c r="C795" s="152"/>
      <c r="K795" s="10">
        <f t="shared" si="12"/>
        <v>4</v>
      </c>
    </row>
    <row r="796" spans="1:12" x14ac:dyDescent="0.2">
      <c r="A796" s="151" t="s">
        <v>2376</v>
      </c>
      <c r="B796" s="151" t="s">
        <v>2377</v>
      </c>
      <c r="C796" s="152"/>
      <c r="K796" s="10">
        <f t="shared" si="12"/>
        <v>3</v>
      </c>
    </row>
    <row r="797" spans="1:12" x14ac:dyDescent="0.2">
      <c r="A797" s="151" t="s">
        <v>2378</v>
      </c>
      <c r="B797" s="151" t="s">
        <v>2379</v>
      </c>
      <c r="C797" s="152"/>
      <c r="K797" s="10">
        <f t="shared" si="12"/>
        <v>4</v>
      </c>
    </row>
    <row r="798" spans="1:12" x14ac:dyDescent="0.2">
      <c r="A798" s="151" t="s">
        <v>2380</v>
      </c>
      <c r="B798" s="151" t="s">
        <v>2381</v>
      </c>
      <c r="C798" s="152"/>
      <c r="K798" s="10">
        <f t="shared" si="12"/>
        <v>3</v>
      </c>
    </row>
    <row r="799" spans="1:12" x14ac:dyDescent="0.2">
      <c r="A799" s="151" t="s">
        <v>2382</v>
      </c>
      <c r="B799" s="151" t="s">
        <v>2383</v>
      </c>
      <c r="C799" s="152"/>
      <c r="K799" s="10">
        <f t="shared" si="12"/>
        <v>4</v>
      </c>
    </row>
    <row r="800" spans="1:12" x14ac:dyDescent="0.2">
      <c r="A800" s="151" t="s">
        <v>2384</v>
      </c>
      <c r="B800" s="151" t="s">
        <v>2385</v>
      </c>
      <c r="C800" s="152"/>
      <c r="K800" s="10">
        <f t="shared" si="12"/>
        <v>3</v>
      </c>
    </row>
    <row r="801" spans="1:11" x14ac:dyDescent="0.2">
      <c r="A801" s="151" t="s">
        <v>2386</v>
      </c>
      <c r="B801" s="151" t="s">
        <v>2387</v>
      </c>
      <c r="C801" s="152"/>
      <c r="K801" s="10">
        <f t="shared" si="12"/>
        <v>4</v>
      </c>
    </row>
    <row r="802" spans="1:11" x14ac:dyDescent="0.2">
      <c r="A802" s="151" t="s">
        <v>2388</v>
      </c>
      <c r="B802" s="151" t="s">
        <v>2389</v>
      </c>
      <c r="C802" s="152"/>
      <c r="K802" s="10">
        <f t="shared" si="12"/>
        <v>3</v>
      </c>
    </row>
    <row r="803" spans="1:11" x14ac:dyDescent="0.2">
      <c r="A803" s="151" t="s">
        <v>2390</v>
      </c>
      <c r="B803" s="151" t="s">
        <v>2391</v>
      </c>
      <c r="C803" s="152"/>
      <c r="K803" s="10">
        <f t="shared" si="12"/>
        <v>3</v>
      </c>
    </row>
    <row r="804" spans="1:11" x14ac:dyDescent="0.2">
      <c r="A804" s="151" t="s">
        <v>2392</v>
      </c>
      <c r="B804" s="158" t="s">
        <v>2393</v>
      </c>
      <c r="C804" s="152"/>
      <c r="K804" s="10">
        <f t="shared" si="12"/>
        <v>4</v>
      </c>
    </row>
    <row r="805" spans="1:11" x14ac:dyDescent="0.2">
      <c r="A805" s="151" t="s">
        <v>2394</v>
      </c>
      <c r="B805" s="151" t="s">
        <v>2395</v>
      </c>
      <c r="C805" s="152"/>
      <c r="K805" s="10">
        <f t="shared" si="12"/>
        <v>2</v>
      </c>
    </row>
    <row r="806" spans="1:11" x14ac:dyDescent="0.2">
      <c r="A806" s="151" t="s">
        <v>2396</v>
      </c>
      <c r="B806" s="151" t="s">
        <v>2397</v>
      </c>
      <c r="C806" s="152"/>
      <c r="K806" s="10">
        <f t="shared" si="12"/>
        <v>2</v>
      </c>
    </row>
    <row r="807" spans="1:11" x14ac:dyDescent="0.2">
      <c r="A807" s="151" t="s">
        <v>2398</v>
      </c>
      <c r="B807" s="151" t="s">
        <v>2399</v>
      </c>
      <c r="C807" s="152"/>
      <c r="K807" s="10">
        <f t="shared" si="12"/>
        <v>4</v>
      </c>
    </row>
    <row r="808" spans="1:11" x14ac:dyDescent="0.2">
      <c r="A808" s="151" t="s">
        <v>2400</v>
      </c>
      <c r="B808" s="151" t="s">
        <v>2401</v>
      </c>
      <c r="C808" s="152"/>
      <c r="K808" s="10">
        <f t="shared" si="12"/>
        <v>4</v>
      </c>
    </row>
    <row r="809" spans="1:11" x14ac:dyDescent="0.2">
      <c r="A809" s="151" t="s">
        <v>2402</v>
      </c>
      <c r="B809" s="151" t="s">
        <v>2403</v>
      </c>
      <c r="C809" s="152"/>
      <c r="K809" s="10">
        <f t="shared" si="12"/>
        <v>4</v>
      </c>
    </row>
    <row r="810" spans="1:11" x14ac:dyDescent="0.2">
      <c r="A810" s="151" t="s">
        <v>2404</v>
      </c>
      <c r="B810" s="151" t="s">
        <v>2405</v>
      </c>
      <c r="C810" s="152"/>
      <c r="K810" s="10">
        <f t="shared" si="12"/>
        <v>4</v>
      </c>
    </row>
    <row r="811" spans="1:11" x14ac:dyDescent="0.2">
      <c r="A811" s="151" t="s">
        <v>2406</v>
      </c>
      <c r="B811" s="151" t="s">
        <v>2407</v>
      </c>
      <c r="C811" s="152"/>
      <c r="K811" s="10">
        <f t="shared" si="12"/>
        <v>4</v>
      </c>
    </row>
    <row r="812" spans="1:11" x14ac:dyDescent="0.2">
      <c r="A812" s="151" t="s">
        <v>2408</v>
      </c>
      <c r="B812" s="151" t="s">
        <v>2409</v>
      </c>
      <c r="C812" s="152"/>
      <c r="K812" s="10">
        <f t="shared" si="12"/>
        <v>4</v>
      </c>
    </row>
    <row r="813" spans="1:11" x14ac:dyDescent="0.2">
      <c r="A813" s="151" t="s">
        <v>2410</v>
      </c>
      <c r="B813" s="151" t="s">
        <v>2411</v>
      </c>
      <c r="C813" s="152"/>
      <c r="K813" s="10">
        <f t="shared" si="12"/>
        <v>4</v>
      </c>
    </row>
    <row r="814" spans="1:11" x14ac:dyDescent="0.2">
      <c r="A814" s="151" t="s">
        <v>2412</v>
      </c>
      <c r="B814" s="151" t="s">
        <v>2413</v>
      </c>
      <c r="C814" s="152"/>
      <c r="K814" s="10">
        <f t="shared" si="12"/>
        <v>4</v>
      </c>
    </row>
    <row r="815" spans="1:11" x14ac:dyDescent="0.2">
      <c r="A815" s="151" t="s">
        <v>2414</v>
      </c>
      <c r="B815" s="151" t="s">
        <v>2415</v>
      </c>
      <c r="C815" s="152"/>
      <c r="K815" s="10">
        <f t="shared" si="12"/>
        <v>4</v>
      </c>
    </row>
    <row r="816" spans="1:11" x14ac:dyDescent="0.2">
      <c r="A816" s="151" t="s">
        <v>2416</v>
      </c>
      <c r="B816" s="151" t="s">
        <v>2417</v>
      </c>
      <c r="C816" s="152"/>
      <c r="K816" s="10">
        <f t="shared" si="12"/>
        <v>4</v>
      </c>
    </row>
    <row r="817" spans="1:11" x14ac:dyDescent="0.2">
      <c r="A817" s="151" t="s">
        <v>2418</v>
      </c>
      <c r="B817" s="151" t="s">
        <v>2419</v>
      </c>
      <c r="C817" s="152"/>
      <c r="K817" s="10">
        <f t="shared" si="12"/>
        <v>4</v>
      </c>
    </row>
    <row r="818" spans="1:11" x14ac:dyDescent="0.2">
      <c r="A818" s="151" t="s">
        <v>2420</v>
      </c>
      <c r="B818" s="151" t="s">
        <v>2421</v>
      </c>
      <c r="C818" s="152"/>
      <c r="K818" s="10">
        <f t="shared" si="12"/>
        <v>4</v>
      </c>
    </row>
    <row r="819" spans="1:11" x14ac:dyDescent="0.2">
      <c r="A819" s="151" t="s">
        <v>2422</v>
      </c>
      <c r="B819" s="151" t="s">
        <v>2423</v>
      </c>
      <c r="C819" s="152"/>
      <c r="K819" s="10">
        <f t="shared" si="12"/>
        <v>4</v>
      </c>
    </row>
    <row r="820" spans="1:11" x14ac:dyDescent="0.2">
      <c r="A820" s="151" t="s">
        <v>2424</v>
      </c>
      <c r="B820" s="151" t="s">
        <v>2425</v>
      </c>
      <c r="C820" s="152"/>
      <c r="K820" s="10">
        <f t="shared" si="12"/>
        <v>4</v>
      </c>
    </row>
    <row r="821" spans="1:11" x14ac:dyDescent="0.2">
      <c r="A821" s="140" t="s">
        <v>2426</v>
      </c>
      <c r="B821" s="140" t="s">
        <v>2427</v>
      </c>
      <c r="C821" s="152"/>
      <c r="K821" s="10">
        <f t="shared" si="12"/>
        <v>4</v>
      </c>
    </row>
    <row r="822" spans="1:11" x14ac:dyDescent="0.2">
      <c r="A822" s="151" t="s">
        <v>2428</v>
      </c>
      <c r="B822" s="151" t="s">
        <v>2429</v>
      </c>
      <c r="C822" s="152"/>
      <c r="K822" s="10">
        <f t="shared" si="12"/>
        <v>3</v>
      </c>
    </row>
    <row r="823" spans="1:11" x14ac:dyDescent="0.2">
      <c r="A823" s="151" t="s">
        <v>2430</v>
      </c>
      <c r="B823" s="151" t="s">
        <v>2431</v>
      </c>
      <c r="C823" s="152"/>
      <c r="K823" s="10">
        <f t="shared" si="12"/>
        <v>4</v>
      </c>
    </row>
    <row r="824" spans="1:11" x14ac:dyDescent="0.2">
      <c r="A824" s="151" t="s">
        <v>2432</v>
      </c>
      <c r="B824" s="151" t="s">
        <v>2433</v>
      </c>
      <c r="C824" s="152"/>
      <c r="K824" s="10">
        <f t="shared" si="12"/>
        <v>3</v>
      </c>
    </row>
    <row r="825" spans="1:11" x14ac:dyDescent="0.2">
      <c r="A825" s="151" t="s">
        <v>2434</v>
      </c>
      <c r="B825" s="151" t="s">
        <v>2435</v>
      </c>
      <c r="C825" s="152"/>
      <c r="K825" s="10">
        <f t="shared" si="12"/>
        <v>3</v>
      </c>
    </row>
    <row r="826" spans="1:11" x14ac:dyDescent="0.2">
      <c r="A826" s="151" t="s">
        <v>2436</v>
      </c>
      <c r="B826" s="151" t="s">
        <v>2437</v>
      </c>
      <c r="C826" s="152"/>
      <c r="K826" s="10">
        <f t="shared" si="12"/>
        <v>2</v>
      </c>
    </row>
    <row r="827" spans="1:11" x14ac:dyDescent="0.2">
      <c r="A827" s="151" t="s">
        <v>2438</v>
      </c>
      <c r="B827" s="151" t="s">
        <v>2439</v>
      </c>
      <c r="C827" s="152"/>
      <c r="K827" s="10">
        <f t="shared" si="12"/>
        <v>2</v>
      </c>
    </row>
    <row r="828" spans="1:11" x14ac:dyDescent="0.2">
      <c r="A828" s="151" t="s">
        <v>2440</v>
      </c>
      <c r="B828" s="151" t="s">
        <v>2441</v>
      </c>
      <c r="C828" s="152"/>
      <c r="K828" s="10">
        <f t="shared" si="12"/>
        <v>3</v>
      </c>
    </row>
    <row r="829" spans="1:11" x14ac:dyDescent="0.2">
      <c r="A829" s="151" t="s">
        <v>2442</v>
      </c>
      <c r="B829" s="151" t="s">
        <v>2443</v>
      </c>
      <c r="C829" s="152"/>
      <c r="K829" s="10">
        <f t="shared" si="12"/>
        <v>4</v>
      </c>
    </row>
    <row r="830" spans="1:11" x14ac:dyDescent="0.2">
      <c r="A830" s="151" t="s">
        <v>2444</v>
      </c>
      <c r="B830" s="151" t="s">
        <v>2445</v>
      </c>
      <c r="C830" s="152"/>
      <c r="K830" s="10">
        <f t="shared" si="12"/>
        <v>2</v>
      </c>
    </row>
    <row r="831" spans="1:11" x14ac:dyDescent="0.2">
      <c r="A831" s="197" t="s">
        <v>2446</v>
      </c>
      <c r="B831" s="197" t="s">
        <v>3233</v>
      </c>
      <c r="C831" s="151"/>
      <c r="K831" s="10">
        <f t="shared" si="12"/>
        <v>3</v>
      </c>
    </row>
    <row r="832" spans="1:11" x14ac:dyDescent="0.2">
      <c r="A832" s="151" t="s">
        <v>2447</v>
      </c>
      <c r="B832" s="151" t="s">
        <v>2448</v>
      </c>
      <c r="C832" s="152" t="s">
        <v>2449</v>
      </c>
      <c r="K832" s="10">
        <f t="shared" si="12"/>
        <v>3</v>
      </c>
    </row>
    <row r="833" spans="1:11" ht="24" x14ac:dyDescent="0.2">
      <c r="A833" s="151" t="s">
        <v>2450</v>
      </c>
      <c r="B833" s="151" t="s">
        <v>2451</v>
      </c>
      <c r="C833" s="152"/>
      <c r="K833" s="10">
        <f t="shared" si="12"/>
        <v>3</v>
      </c>
    </row>
    <row r="834" spans="1:11" x14ac:dyDescent="0.2">
      <c r="A834" s="197" t="s">
        <v>2452</v>
      </c>
      <c r="B834" s="197" t="s">
        <v>3234</v>
      </c>
      <c r="C834" s="151"/>
      <c r="K834" s="10">
        <f t="shared" si="12"/>
        <v>2</v>
      </c>
    </row>
    <row r="835" spans="1:11" x14ac:dyDescent="0.2">
      <c r="A835" s="151" t="s">
        <v>2453</v>
      </c>
      <c r="B835" s="151" t="s">
        <v>2454</v>
      </c>
      <c r="C835" s="152"/>
      <c r="K835" s="10">
        <f t="shared" ref="K835:K842" si="13">LEN(TRIM(A835))</f>
        <v>2</v>
      </c>
    </row>
    <row r="836" spans="1:11" ht="24" x14ac:dyDescent="0.2">
      <c r="A836" s="151" t="s">
        <v>2455</v>
      </c>
      <c r="B836" s="151" t="s">
        <v>2456</v>
      </c>
      <c r="C836" s="152"/>
      <c r="K836" s="10">
        <f t="shared" si="13"/>
        <v>2</v>
      </c>
    </row>
    <row r="837" spans="1:11" x14ac:dyDescent="0.2">
      <c r="A837" s="197" t="s">
        <v>2457</v>
      </c>
      <c r="B837" s="197" t="s">
        <v>3235</v>
      </c>
      <c r="C837" s="151"/>
      <c r="K837" s="10">
        <f t="shared" si="13"/>
        <v>2</v>
      </c>
    </row>
    <row r="838" spans="1:11" x14ac:dyDescent="0.2">
      <c r="A838" s="151" t="s">
        <v>2458</v>
      </c>
      <c r="B838" s="151" t="s">
        <v>2459</v>
      </c>
      <c r="C838" s="152"/>
      <c r="K838" s="10">
        <f t="shared" si="13"/>
        <v>2</v>
      </c>
    </row>
    <row r="839" spans="1:11" x14ac:dyDescent="0.2">
      <c r="A839" s="197" t="s">
        <v>2460</v>
      </c>
      <c r="B839" s="197" t="s">
        <v>3236</v>
      </c>
      <c r="C839" s="151"/>
      <c r="K839" s="10">
        <f t="shared" si="13"/>
        <v>2</v>
      </c>
    </row>
    <row r="840" spans="1:11" x14ac:dyDescent="0.2">
      <c r="A840" s="151" t="s">
        <v>2461</v>
      </c>
      <c r="B840" s="151" t="s">
        <v>2462</v>
      </c>
      <c r="C840" s="152"/>
      <c r="K840" s="10">
        <f t="shared" si="13"/>
        <v>2</v>
      </c>
    </row>
    <row r="841" spans="1:11" x14ac:dyDescent="0.2">
      <c r="A841" s="151" t="s">
        <v>2463</v>
      </c>
      <c r="B841" s="151" t="s">
        <v>2464</v>
      </c>
      <c r="C841" s="152"/>
      <c r="K841" s="10">
        <f t="shared" si="13"/>
        <v>2</v>
      </c>
    </row>
    <row r="842" spans="1:11" x14ac:dyDescent="0.2">
      <c r="A842" s="151" t="s">
        <v>2465</v>
      </c>
      <c r="B842" s="151" t="s">
        <v>2466</v>
      </c>
      <c r="C842" s="152"/>
      <c r="K842" s="10">
        <f t="shared" si="13"/>
        <v>2</v>
      </c>
    </row>
    <row r="843" spans="1:11" x14ac:dyDescent="0.2">
      <c r="A843" s="197"/>
      <c r="B843" s="197" t="s">
        <v>3237</v>
      </c>
      <c r="C843" s="151"/>
      <c r="K843" s="10"/>
    </row>
    <row r="844" spans="1:11" x14ac:dyDescent="0.2">
      <c r="C844" s="160"/>
    </row>
    <row r="845" spans="1:11" x14ac:dyDescent="0.2">
      <c r="C845" s="160"/>
    </row>
  </sheetData>
  <autoFilter ref="A1:L742"/>
  <conditionalFormatting sqref="A846:A65536 A190:A194 A196:A844 A1:A10">
    <cfRule type="duplicateValues" dxfId="43" priority="16" stopIfTrue="1"/>
  </conditionalFormatting>
  <conditionalFormatting sqref="A195">
    <cfRule type="duplicateValues" dxfId="42" priority="15" stopIfTrue="1"/>
  </conditionalFormatting>
  <conditionalFormatting sqref="A190:A194">
    <cfRule type="duplicateValues" dxfId="41" priority="14" stopIfTrue="1"/>
  </conditionalFormatting>
  <conditionalFormatting sqref="A186:A189">
    <cfRule type="duplicateValues" dxfId="40" priority="13" stopIfTrue="1"/>
  </conditionalFormatting>
  <conditionalFormatting sqref="A186:A189">
    <cfRule type="duplicateValues" dxfId="39" priority="12" stopIfTrue="1"/>
  </conditionalFormatting>
  <conditionalFormatting sqref="A186:A189">
    <cfRule type="duplicateValues" dxfId="38" priority="11" stopIfTrue="1"/>
  </conditionalFormatting>
  <conditionalFormatting sqref="A11:A51">
    <cfRule type="duplicateValues" dxfId="37" priority="10" stopIfTrue="1"/>
  </conditionalFormatting>
  <conditionalFormatting sqref="A11:A51">
    <cfRule type="duplicateValues" dxfId="36" priority="9" stopIfTrue="1"/>
  </conditionalFormatting>
  <conditionalFormatting sqref="A53:A54">
    <cfRule type="duplicateValues" dxfId="35" priority="8" stopIfTrue="1"/>
  </conditionalFormatting>
  <conditionalFormatting sqref="A53:A54">
    <cfRule type="duplicateValues" dxfId="34" priority="7" stopIfTrue="1"/>
  </conditionalFormatting>
  <conditionalFormatting sqref="A55:A106">
    <cfRule type="duplicateValues" dxfId="33" priority="17" stopIfTrue="1"/>
  </conditionalFormatting>
  <conditionalFormatting sqref="A186:A65536 A1:A51 A53:A106">
    <cfRule type="duplicateValues" dxfId="32" priority="6"/>
  </conditionalFormatting>
  <conditionalFormatting sqref="A52">
    <cfRule type="duplicateValues" dxfId="31" priority="5" stopIfTrue="1"/>
  </conditionalFormatting>
  <conditionalFormatting sqref="A52">
    <cfRule type="duplicateValues" dxfId="30" priority="4" stopIfTrue="1"/>
  </conditionalFormatting>
  <conditionalFormatting sqref="A52">
    <cfRule type="duplicateValues" dxfId="29" priority="3"/>
  </conditionalFormatting>
  <conditionalFormatting sqref="A1:A65536">
    <cfRule type="duplicateValues" dxfId="28" priority="1"/>
    <cfRule type="duplicateValues" dxfId="27" priority="2"/>
  </conditionalFormatting>
  <conditionalFormatting sqref="A107:A185">
    <cfRule type="duplicateValues" dxfId="26" priority="18" stopIfTrue="1"/>
  </conditionalFormatting>
  <conditionalFormatting sqref="A107:A185">
    <cfRule type="duplicateValues" dxfId="25" priority="19"/>
  </conditionalFormatting>
  <conditionalFormatting sqref="A190:A194 A196:A65536 A1:A10">
    <cfRule type="duplicateValues" dxfId="24" priority="20" stopIfTrue="1"/>
  </conditionalFormatting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K1" sqref="K1"/>
    </sheetView>
  </sheetViews>
  <sheetFormatPr defaultColWidth="10.6640625" defaultRowHeight="15" x14ac:dyDescent="0.25"/>
  <cols>
    <col min="1" max="1" width="19.33203125" style="28" customWidth="1"/>
    <col min="2" max="2" width="77.1640625" style="28" customWidth="1"/>
    <col min="3" max="3" width="45" style="28" customWidth="1"/>
    <col min="4" max="9" width="10.6640625" style="57"/>
    <col min="10" max="10" width="7.6640625" style="29" bestFit="1" customWidth="1"/>
    <col min="11" max="254" width="10.6640625" style="57"/>
    <col min="255" max="255" width="23.5" style="57" bestFit="1" customWidth="1"/>
    <col min="256" max="256" width="77.1640625" style="57" customWidth="1"/>
    <col min="257" max="257" width="55.83203125" style="57" bestFit="1" customWidth="1"/>
    <col min="258" max="265" width="10.6640625" style="57"/>
    <col min="266" max="266" width="7.6640625" style="57" bestFit="1" customWidth="1"/>
    <col min="267" max="510" width="10.6640625" style="57"/>
    <col min="511" max="511" width="23.5" style="57" bestFit="1" customWidth="1"/>
    <col min="512" max="512" width="77.1640625" style="57" customWidth="1"/>
    <col min="513" max="513" width="55.83203125" style="57" bestFit="1" customWidth="1"/>
    <col min="514" max="521" width="10.6640625" style="57"/>
    <col min="522" max="522" width="7.6640625" style="57" bestFit="1" customWidth="1"/>
    <col min="523" max="766" width="10.6640625" style="57"/>
    <col min="767" max="767" width="23.5" style="57" bestFit="1" customWidth="1"/>
    <col min="768" max="768" width="77.1640625" style="57" customWidth="1"/>
    <col min="769" max="769" width="55.83203125" style="57" bestFit="1" customWidth="1"/>
    <col min="770" max="777" width="10.6640625" style="57"/>
    <col min="778" max="778" width="7.6640625" style="57" bestFit="1" customWidth="1"/>
    <col min="779" max="1022" width="10.6640625" style="57"/>
    <col min="1023" max="1023" width="23.5" style="57" bestFit="1" customWidth="1"/>
    <col min="1024" max="1024" width="77.1640625" style="57" customWidth="1"/>
    <col min="1025" max="1025" width="55.83203125" style="57" bestFit="1" customWidth="1"/>
    <col min="1026" max="1033" width="10.6640625" style="57"/>
    <col min="1034" max="1034" width="7.6640625" style="57" bestFit="1" customWidth="1"/>
    <col min="1035" max="1278" width="10.6640625" style="57"/>
    <col min="1279" max="1279" width="23.5" style="57" bestFit="1" customWidth="1"/>
    <col min="1280" max="1280" width="77.1640625" style="57" customWidth="1"/>
    <col min="1281" max="1281" width="55.83203125" style="57" bestFit="1" customWidth="1"/>
    <col min="1282" max="1289" width="10.6640625" style="57"/>
    <col min="1290" max="1290" width="7.6640625" style="57" bestFit="1" customWidth="1"/>
    <col min="1291" max="1534" width="10.6640625" style="57"/>
    <col min="1535" max="1535" width="23.5" style="57" bestFit="1" customWidth="1"/>
    <col min="1536" max="1536" width="77.1640625" style="57" customWidth="1"/>
    <col min="1537" max="1537" width="55.83203125" style="57" bestFit="1" customWidth="1"/>
    <col min="1538" max="1545" width="10.6640625" style="57"/>
    <col min="1546" max="1546" width="7.6640625" style="57" bestFit="1" customWidth="1"/>
    <col min="1547" max="1790" width="10.6640625" style="57"/>
    <col min="1791" max="1791" width="23.5" style="57" bestFit="1" customWidth="1"/>
    <col min="1792" max="1792" width="77.1640625" style="57" customWidth="1"/>
    <col min="1793" max="1793" width="55.83203125" style="57" bestFit="1" customWidth="1"/>
    <col min="1794" max="1801" width="10.6640625" style="57"/>
    <col min="1802" max="1802" width="7.6640625" style="57" bestFit="1" customWidth="1"/>
    <col min="1803" max="2046" width="10.6640625" style="57"/>
    <col min="2047" max="2047" width="23.5" style="57" bestFit="1" customWidth="1"/>
    <col min="2048" max="2048" width="77.1640625" style="57" customWidth="1"/>
    <col min="2049" max="2049" width="55.83203125" style="57" bestFit="1" customWidth="1"/>
    <col min="2050" max="2057" width="10.6640625" style="57"/>
    <col min="2058" max="2058" width="7.6640625" style="57" bestFit="1" customWidth="1"/>
    <col min="2059" max="2302" width="10.6640625" style="57"/>
    <col min="2303" max="2303" width="23.5" style="57" bestFit="1" customWidth="1"/>
    <col min="2304" max="2304" width="77.1640625" style="57" customWidth="1"/>
    <col min="2305" max="2305" width="55.83203125" style="57" bestFit="1" customWidth="1"/>
    <col min="2306" max="2313" width="10.6640625" style="57"/>
    <col min="2314" max="2314" width="7.6640625" style="57" bestFit="1" customWidth="1"/>
    <col min="2315" max="2558" width="10.6640625" style="57"/>
    <col min="2559" max="2559" width="23.5" style="57" bestFit="1" customWidth="1"/>
    <col min="2560" max="2560" width="77.1640625" style="57" customWidth="1"/>
    <col min="2561" max="2561" width="55.83203125" style="57" bestFit="1" customWidth="1"/>
    <col min="2562" max="2569" width="10.6640625" style="57"/>
    <col min="2570" max="2570" width="7.6640625" style="57" bestFit="1" customWidth="1"/>
    <col min="2571" max="2814" width="10.6640625" style="57"/>
    <col min="2815" max="2815" width="23.5" style="57" bestFit="1" customWidth="1"/>
    <col min="2816" max="2816" width="77.1640625" style="57" customWidth="1"/>
    <col min="2817" max="2817" width="55.83203125" style="57" bestFit="1" customWidth="1"/>
    <col min="2818" max="2825" width="10.6640625" style="57"/>
    <col min="2826" max="2826" width="7.6640625" style="57" bestFit="1" customWidth="1"/>
    <col min="2827" max="3070" width="10.6640625" style="57"/>
    <col min="3071" max="3071" width="23.5" style="57" bestFit="1" customWidth="1"/>
    <col min="3072" max="3072" width="77.1640625" style="57" customWidth="1"/>
    <col min="3073" max="3073" width="55.83203125" style="57" bestFit="1" customWidth="1"/>
    <col min="3074" max="3081" width="10.6640625" style="57"/>
    <col min="3082" max="3082" width="7.6640625" style="57" bestFit="1" customWidth="1"/>
    <col min="3083" max="3326" width="10.6640625" style="57"/>
    <col min="3327" max="3327" width="23.5" style="57" bestFit="1" customWidth="1"/>
    <col min="3328" max="3328" width="77.1640625" style="57" customWidth="1"/>
    <col min="3329" max="3329" width="55.83203125" style="57" bestFit="1" customWidth="1"/>
    <col min="3330" max="3337" width="10.6640625" style="57"/>
    <col min="3338" max="3338" width="7.6640625" style="57" bestFit="1" customWidth="1"/>
    <col min="3339" max="3582" width="10.6640625" style="57"/>
    <col min="3583" max="3583" width="23.5" style="57" bestFit="1" customWidth="1"/>
    <col min="3584" max="3584" width="77.1640625" style="57" customWidth="1"/>
    <col min="3585" max="3585" width="55.83203125" style="57" bestFit="1" customWidth="1"/>
    <col min="3586" max="3593" width="10.6640625" style="57"/>
    <col min="3594" max="3594" width="7.6640625" style="57" bestFit="1" customWidth="1"/>
    <col min="3595" max="3838" width="10.6640625" style="57"/>
    <col min="3839" max="3839" width="23.5" style="57" bestFit="1" customWidth="1"/>
    <col min="3840" max="3840" width="77.1640625" style="57" customWidth="1"/>
    <col min="3841" max="3841" width="55.83203125" style="57" bestFit="1" customWidth="1"/>
    <col min="3842" max="3849" width="10.6640625" style="57"/>
    <col min="3850" max="3850" width="7.6640625" style="57" bestFit="1" customWidth="1"/>
    <col min="3851" max="4094" width="10.6640625" style="57"/>
    <col min="4095" max="4095" width="23.5" style="57" bestFit="1" customWidth="1"/>
    <col min="4096" max="4096" width="77.1640625" style="57" customWidth="1"/>
    <col min="4097" max="4097" width="55.83203125" style="57" bestFit="1" customWidth="1"/>
    <col min="4098" max="4105" width="10.6640625" style="57"/>
    <col min="4106" max="4106" width="7.6640625" style="57" bestFit="1" customWidth="1"/>
    <col min="4107" max="4350" width="10.6640625" style="57"/>
    <col min="4351" max="4351" width="23.5" style="57" bestFit="1" customWidth="1"/>
    <col min="4352" max="4352" width="77.1640625" style="57" customWidth="1"/>
    <col min="4353" max="4353" width="55.83203125" style="57" bestFit="1" customWidth="1"/>
    <col min="4354" max="4361" width="10.6640625" style="57"/>
    <col min="4362" max="4362" width="7.6640625" style="57" bestFit="1" customWidth="1"/>
    <col min="4363" max="4606" width="10.6640625" style="57"/>
    <col min="4607" max="4607" width="23.5" style="57" bestFit="1" customWidth="1"/>
    <col min="4608" max="4608" width="77.1640625" style="57" customWidth="1"/>
    <col min="4609" max="4609" width="55.83203125" style="57" bestFit="1" customWidth="1"/>
    <col min="4610" max="4617" width="10.6640625" style="57"/>
    <col min="4618" max="4618" width="7.6640625" style="57" bestFit="1" customWidth="1"/>
    <col min="4619" max="4862" width="10.6640625" style="57"/>
    <col min="4863" max="4863" width="23.5" style="57" bestFit="1" customWidth="1"/>
    <col min="4864" max="4864" width="77.1640625" style="57" customWidth="1"/>
    <col min="4865" max="4865" width="55.83203125" style="57" bestFit="1" customWidth="1"/>
    <col min="4866" max="4873" width="10.6640625" style="57"/>
    <col min="4874" max="4874" width="7.6640625" style="57" bestFit="1" customWidth="1"/>
    <col min="4875" max="5118" width="10.6640625" style="57"/>
    <col min="5119" max="5119" width="23.5" style="57" bestFit="1" customWidth="1"/>
    <col min="5120" max="5120" width="77.1640625" style="57" customWidth="1"/>
    <col min="5121" max="5121" width="55.83203125" style="57" bestFit="1" customWidth="1"/>
    <col min="5122" max="5129" width="10.6640625" style="57"/>
    <col min="5130" max="5130" width="7.6640625" style="57" bestFit="1" customWidth="1"/>
    <col min="5131" max="5374" width="10.6640625" style="57"/>
    <col min="5375" max="5375" width="23.5" style="57" bestFit="1" customWidth="1"/>
    <col min="5376" max="5376" width="77.1640625" style="57" customWidth="1"/>
    <col min="5377" max="5377" width="55.83203125" style="57" bestFit="1" customWidth="1"/>
    <col min="5378" max="5385" width="10.6640625" style="57"/>
    <col min="5386" max="5386" width="7.6640625" style="57" bestFit="1" customWidth="1"/>
    <col min="5387" max="5630" width="10.6640625" style="57"/>
    <col min="5631" max="5631" width="23.5" style="57" bestFit="1" customWidth="1"/>
    <col min="5632" max="5632" width="77.1640625" style="57" customWidth="1"/>
    <col min="5633" max="5633" width="55.83203125" style="57" bestFit="1" customWidth="1"/>
    <col min="5634" max="5641" width="10.6640625" style="57"/>
    <col min="5642" max="5642" width="7.6640625" style="57" bestFit="1" customWidth="1"/>
    <col min="5643" max="5886" width="10.6640625" style="57"/>
    <col min="5887" max="5887" width="23.5" style="57" bestFit="1" customWidth="1"/>
    <col min="5888" max="5888" width="77.1640625" style="57" customWidth="1"/>
    <col min="5889" max="5889" width="55.83203125" style="57" bestFit="1" customWidth="1"/>
    <col min="5890" max="5897" width="10.6640625" style="57"/>
    <col min="5898" max="5898" width="7.6640625" style="57" bestFit="1" customWidth="1"/>
    <col min="5899" max="6142" width="10.6640625" style="57"/>
    <col min="6143" max="6143" width="23.5" style="57" bestFit="1" customWidth="1"/>
    <col min="6144" max="6144" width="77.1640625" style="57" customWidth="1"/>
    <col min="6145" max="6145" width="55.83203125" style="57" bestFit="1" customWidth="1"/>
    <col min="6146" max="6153" width="10.6640625" style="57"/>
    <col min="6154" max="6154" width="7.6640625" style="57" bestFit="1" customWidth="1"/>
    <col min="6155" max="6398" width="10.6640625" style="57"/>
    <col min="6399" max="6399" width="23.5" style="57" bestFit="1" customWidth="1"/>
    <col min="6400" max="6400" width="77.1640625" style="57" customWidth="1"/>
    <col min="6401" max="6401" width="55.83203125" style="57" bestFit="1" customWidth="1"/>
    <col min="6402" max="6409" width="10.6640625" style="57"/>
    <col min="6410" max="6410" width="7.6640625" style="57" bestFit="1" customWidth="1"/>
    <col min="6411" max="6654" width="10.6640625" style="57"/>
    <col min="6655" max="6655" width="23.5" style="57" bestFit="1" customWidth="1"/>
    <col min="6656" max="6656" width="77.1640625" style="57" customWidth="1"/>
    <col min="6657" max="6657" width="55.83203125" style="57" bestFit="1" customWidth="1"/>
    <col min="6658" max="6665" width="10.6640625" style="57"/>
    <col min="6666" max="6666" width="7.6640625" style="57" bestFit="1" customWidth="1"/>
    <col min="6667" max="6910" width="10.6640625" style="57"/>
    <col min="6911" max="6911" width="23.5" style="57" bestFit="1" customWidth="1"/>
    <col min="6912" max="6912" width="77.1640625" style="57" customWidth="1"/>
    <col min="6913" max="6913" width="55.83203125" style="57" bestFit="1" customWidth="1"/>
    <col min="6914" max="6921" width="10.6640625" style="57"/>
    <col min="6922" max="6922" width="7.6640625" style="57" bestFit="1" customWidth="1"/>
    <col min="6923" max="7166" width="10.6640625" style="57"/>
    <col min="7167" max="7167" width="23.5" style="57" bestFit="1" customWidth="1"/>
    <col min="7168" max="7168" width="77.1640625" style="57" customWidth="1"/>
    <col min="7169" max="7169" width="55.83203125" style="57" bestFit="1" customWidth="1"/>
    <col min="7170" max="7177" width="10.6640625" style="57"/>
    <col min="7178" max="7178" width="7.6640625" style="57" bestFit="1" customWidth="1"/>
    <col min="7179" max="7422" width="10.6640625" style="57"/>
    <col min="7423" max="7423" width="23.5" style="57" bestFit="1" customWidth="1"/>
    <col min="7424" max="7424" width="77.1640625" style="57" customWidth="1"/>
    <col min="7425" max="7425" width="55.83203125" style="57" bestFit="1" customWidth="1"/>
    <col min="7426" max="7433" width="10.6640625" style="57"/>
    <col min="7434" max="7434" width="7.6640625" style="57" bestFit="1" customWidth="1"/>
    <col min="7435" max="7678" width="10.6640625" style="57"/>
    <col min="7679" max="7679" width="23.5" style="57" bestFit="1" customWidth="1"/>
    <col min="7680" max="7680" width="77.1640625" style="57" customWidth="1"/>
    <col min="7681" max="7681" width="55.83203125" style="57" bestFit="1" customWidth="1"/>
    <col min="7682" max="7689" width="10.6640625" style="57"/>
    <col min="7690" max="7690" width="7.6640625" style="57" bestFit="1" customWidth="1"/>
    <col min="7691" max="7934" width="10.6640625" style="57"/>
    <col min="7935" max="7935" width="23.5" style="57" bestFit="1" customWidth="1"/>
    <col min="7936" max="7936" width="77.1640625" style="57" customWidth="1"/>
    <col min="7937" max="7937" width="55.83203125" style="57" bestFit="1" customWidth="1"/>
    <col min="7938" max="7945" width="10.6640625" style="57"/>
    <col min="7946" max="7946" width="7.6640625" style="57" bestFit="1" customWidth="1"/>
    <col min="7947" max="8190" width="10.6640625" style="57"/>
    <col min="8191" max="8191" width="23.5" style="57" bestFit="1" customWidth="1"/>
    <col min="8192" max="8192" width="77.1640625" style="57" customWidth="1"/>
    <col min="8193" max="8193" width="55.83203125" style="57" bestFit="1" customWidth="1"/>
    <col min="8194" max="8201" width="10.6640625" style="57"/>
    <col min="8202" max="8202" width="7.6640625" style="57" bestFit="1" customWidth="1"/>
    <col min="8203" max="8446" width="10.6640625" style="57"/>
    <col min="8447" max="8447" width="23.5" style="57" bestFit="1" customWidth="1"/>
    <col min="8448" max="8448" width="77.1640625" style="57" customWidth="1"/>
    <col min="8449" max="8449" width="55.83203125" style="57" bestFit="1" customWidth="1"/>
    <col min="8450" max="8457" width="10.6640625" style="57"/>
    <col min="8458" max="8458" width="7.6640625" style="57" bestFit="1" customWidth="1"/>
    <col min="8459" max="8702" width="10.6640625" style="57"/>
    <col min="8703" max="8703" width="23.5" style="57" bestFit="1" customWidth="1"/>
    <col min="8704" max="8704" width="77.1640625" style="57" customWidth="1"/>
    <col min="8705" max="8705" width="55.83203125" style="57" bestFit="1" customWidth="1"/>
    <col min="8706" max="8713" width="10.6640625" style="57"/>
    <col min="8714" max="8714" width="7.6640625" style="57" bestFit="1" customWidth="1"/>
    <col min="8715" max="8958" width="10.6640625" style="57"/>
    <col min="8959" max="8959" width="23.5" style="57" bestFit="1" customWidth="1"/>
    <col min="8960" max="8960" width="77.1640625" style="57" customWidth="1"/>
    <col min="8961" max="8961" width="55.83203125" style="57" bestFit="1" customWidth="1"/>
    <col min="8962" max="8969" width="10.6640625" style="57"/>
    <col min="8970" max="8970" width="7.6640625" style="57" bestFit="1" customWidth="1"/>
    <col min="8971" max="9214" width="10.6640625" style="57"/>
    <col min="9215" max="9215" width="23.5" style="57" bestFit="1" customWidth="1"/>
    <col min="9216" max="9216" width="77.1640625" style="57" customWidth="1"/>
    <col min="9217" max="9217" width="55.83203125" style="57" bestFit="1" customWidth="1"/>
    <col min="9218" max="9225" width="10.6640625" style="57"/>
    <col min="9226" max="9226" width="7.6640625" style="57" bestFit="1" customWidth="1"/>
    <col min="9227" max="9470" width="10.6640625" style="57"/>
    <col min="9471" max="9471" width="23.5" style="57" bestFit="1" customWidth="1"/>
    <col min="9472" max="9472" width="77.1640625" style="57" customWidth="1"/>
    <col min="9473" max="9473" width="55.83203125" style="57" bestFit="1" customWidth="1"/>
    <col min="9474" max="9481" width="10.6640625" style="57"/>
    <col min="9482" max="9482" width="7.6640625" style="57" bestFit="1" customWidth="1"/>
    <col min="9483" max="9726" width="10.6640625" style="57"/>
    <col min="9727" max="9727" width="23.5" style="57" bestFit="1" customWidth="1"/>
    <col min="9728" max="9728" width="77.1640625" style="57" customWidth="1"/>
    <col min="9729" max="9729" width="55.83203125" style="57" bestFit="1" customWidth="1"/>
    <col min="9730" max="9737" width="10.6640625" style="57"/>
    <col min="9738" max="9738" width="7.6640625" style="57" bestFit="1" customWidth="1"/>
    <col min="9739" max="9982" width="10.6640625" style="57"/>
    <col min="9983" max="9983" width="23.5" style="57" bestFit="1" customWidth="1"/>
    <col min="9984" max="9984" width="77.1640625" style="57" customWidth="1"/>
    <col min="9985" max="9985" width="55.83203125" style="57" bestFit="1" customWidth="1"/>
    <col min="9986" max="9993" width="10.6640625" style="57"/>
    <col min="9994" max="9994" width="7.6640625" style="57" bestFit="1" customWidth="1"/>
    <col min="9995" max="10238" width="10.6640625" style="57"/>
    <col min="10239" max="10239" width="23.5" style="57" bestFit="1" customWidth="1"/>
    <col min="10240" max="10240" width="77.1640625" style="57" customWidth="1"/>
    <col min="10241" max="10241" width="55.83203125" style="57" bestFit="1" customWidth="1"/>
    <col min="10242" max="10249" width="10.6640625" style="57"/>
    <col min="10250" max="10250" width="7.6640625" style="57" bestFit="1" customWidth="1"/>
    <col min="10251" max="10494" width="10.6640625" style="57"/>
    <col min="10495" max="10495" width="23.5" style="57" bestFit="1" customWidth="1"/>
    <col min="10496" max="10496" width="77.1640625" style="57" customWidth="1"/>
    <col min="10497" max="10497" width="55.83203125" style="57" bestFit="1" customWidth="1"/>
    <col min="10498" max="10505" width="10.6640625" style="57"/>
    <col min="10506" max="10506" width="7.6640625" style="57" bestFit="1" customWidth="1"/>
    <col min="10507" max="10750" width="10.6640625" style="57"/>
    <col min="10751" max="10751" width="23.5" style="57" bestFit="1" customWidth="1"/>
    <col min="10752" max="10752" width="77.1640625" style="57" customWidth="1"/>
    <col min="10753" max="10753" width="55.83203125" style="57" bestFit="1" customWidth="1"/>
    <col min="10754" max="10761" width="10.6640625" style="57"/>
    <col min="10762" max="10762" width="7.6640625" style="57" bestFit="1" customWidth="1"/>
    <col min="10763" max="11006" width="10.6640625" style="57"/>
    <col min="11007" max="11007" width="23.5" style="57" bestFit="1" customWidth="1"/>
    <col min="11008" max="11008" width="77.1640625" style="57" customWidth="1"/>
    <col min="11009" max="11009" width="55.83203125" style="57" bestFit="1" customWidth="1"/>
    <col min="11010" max="11017" width="10.6640625" style="57"/>
    <col min="11018" max="11018" width="7.6640625" style="57" bestFit="1" customWidth="1"/>
    <col min="11019" max="11262" width="10.6640625" style="57"/>
    <col min="11263" max="11263" width="23.5" style="57" bestFit="1" customWidth="1"/>
    <col min="11264" max="11264" width="77.1640625" style="57" customWidth="1"/>
    <col min="11265" max="11265" width="55.83203125" style="57" bestFit="1" customWidth="1"/>
    <col min="11266" max="11273" width="10.6640625" style="57"/>
    <col min="11274" max="11274" width="7.6640625" style="57" bestFit="1" customWidth="1"/>
    <col min="11275" max="11518" width="10.6640625" style="57"/>
    <col min="11519" max="11519" width="23.5" style="57" bestFit="1" customWidth="1"/>
    <col min="11520" max="11520" width="77.1640625" style="57" customWidth="1"/>
    <col min="11521" max="11521" width="55.83203125" style="57" bestFit="1" customWidth="1"/>
    <col min="11522" max="11529" width="10.6640625" style="57"/>
    <col min="11530" max="11530" width="7.6640625" style="57" bestFit="1" customWidth="1"/>
    <col min="11531" max="11774" width="10.6640625" style="57"/>
    <col min="11775" max="11775" width="23.5" style="57" bestFit="1" customWidth="1"/>
    <col min="11776" max="11776" width="77.1640625" style="57" customWidth="1"/>
    <col min="11777" max="11777" width="55.83203125" style="57" bestFit="1" customWidth="1"/>
    <col min="11778" max="11785" width="10.6640625" style="57"/>
    <col min="11786" max="11786" width="7.6640625" style="57" bestFit="1" customWidth="1"/>
    <col min="11787" max="12030" width="10.6640625" style="57"/>
    <col min="12031" max="12031" width="23.5" style="57" bestFit="1" customWidth="1"/>
    <col min="12032" max="12032" width="77.1640625" style="57" customWidth="1"/>
    <col min="12033" max="12033" width="55.83203125" style="57" bestFit="1" customWidth="1"/>
    <col min="12034" max="12041" width="10.6640625" style="57"/>
    <col min="12042" max="12042" width="7.6640625" style="57" bestFit="1" customWidth="1"/>
    <col min="12043" max="12286" width="10.6640625" style="57"/>
    <col min="12287" max="12287" width="23.5" style="57" bestFit="1" customWidth="1"/>
    <col min="12288" max="12288" width="77.1640625" style="57" customWidth="1"/>
    <col min="12289" max="12289" width="55.83203125" style="57" bestFit="1" customWidth="1"/>
    <col min="12290" max="12297" width="10.6640625" style="57"/>
    <col min="12298" max="12298" width="7.6640625" style="57" bestFit="1" customWidth="1"/>
    <col min="12299" max="12542" width="10.6640625" style="57"/>
    <col min="12543" max="12543" width="23.5" style="57" bestFit="1" customWidth="1"/>
    <col min="12544" max="12544" width="77.1640625" style="57" customWidth="1"/>
    <col min="12545" max="12545" width="55.83203125" style="57" bestFit="1" customWidth="1"/>
    <col min="12546" max="12553" width="10.6640625" style="57"/>
    <col min="12554" max="12554" width="7.6640625" style="57" bestFit="1" customWidth="1"/>
    <col min="12555" max="12798" width="10.6640625" style="57"/>
    <col min="12799" max="12799" width="23.5" style="57" bestFit="1" customWidth="1"/>
    <col min="12800" max="12800" width="77.1640625" style="57" customWidth="1"/>
    <col min="12801" max="12801" width="55.83203125" style="57" bestFit="1" customWidth="1"/>
    <col min="12802" max="12809" width="10.6640625" style="57"/>
    <col min="12810" max="12810" width="7.6640625" style="57" bestFit="1" customWidth="1"/>
    <col min="12811" max="13054" width="10.6640625" style="57"/>
    <col min="13055" max="13055" width="23.5" style="57" bestFit="1" customWidth="1"/>
    <col min="13056" max="13056" width="77.1640625" style="57" customWidth="1"/>
    <col min="13057" max="13057" width="55.83203125" style="57" bestFit="1" customWidth="1"/>
    <col min="13058" max="13065" width="10.6640625" style="57"/>
    <col min="13066" max="13066" width="7.6640625" style="57" bestFit="1" customWidth="1"/>
    <col min="13067" max="13310" width="10.6640625" style="57"/>
    <col min="13311" max="13311" width="23.5" style="57" bestFit="1" customWidth="1"/>
    <col min="13312" max="13312" width="77.1640625" style="57" customWidth="1"/>
    <col min="13313" max="13313" width="55.83203125" style="57" bestFit="1" customWidth="1"/>
    <col min="13314" max="13321" width="10.6640625" style="57"/>
    <col min="13322" max="13322" width="7.6640625" style="57" bestFit="1" customWidth="1"/>
    <col min="13323" max="13566" width="10.6640625" style="57"/>
    <col min="13567" max="13567" width="23.5" style="57" bestFit="1" customWidth="1"/>
    <col min="13568" max="13568" width="77.1640625" style="57" customWidth="1"/>
    <col min="13569" max="13569" width="55.83203125" style="57" bestFit="1" customWidth="1"/>
    <col min="13570" max="13577" width="10.6640625" style="57"/>
    <col min="13578" max="13578" width="7.6640625" style="57" bestFit="1" customWidth="1"/>
    <col min="13579" max="13822" width="10.6640625" style="57"/>
    <col min="13823" max="13823" width="23.5" style="57" bestFit="1" customWidth="1"/>
    <col min="13824" max="13824" width="77.1640625" style="57" customWidth="1"/>
    <col min="13825" max="13825" width="55.83203125" style="57" bestFit="1" customWidth="1"/>
    <col min="13826" max="13833" width="10.6640625" style="57"/>
    <col min="13834" max="13834" width="7.6640625" style="57" bestFit="1" customWidth="1"/>
    <col min="13835" max="14078" width="10.6640625" style="57"/>
    <col min="14079" max="14079" width="23.5" style="57" bestFit="1" customWidth="1"/>
    <col min="14080" max="14080" width="77.1640625" style="57" customWidth="1"/>
    <col min="14081" max="14081" width="55.83203125" style="57" bestFit="1" customWidth="1"/>
    <col min="14082" max="14089" width="10.6640625" style="57"/>
    <col min="14090" max="14090" width="7.6640625" style="57" bestFit="1" customWidth="1"/>
    <col min="14091" max="14334" width="10.6640625" style="57"/>
    <col min="14335" max="14335" width="23.5" style="57" bestFit="1" customWidth="1"/>
    <col min="14336" max="14336" width="77.1640625" style="57" customWidth="1"/>
    <col min="14337" max="14337" width="55.83203125" style="57" bestFit="1" customWidth="1"/>
    <col min="14338" max="14345" width="10.6640625" style="57"/>
    <col min="14346" max="14346" width="7.6640625" style="57" bestFit="1" customWidth="1"/>
    <col min="14347" max="14590" width="10.6640625" style="57"/>
    <col min="14591" max="14591" width="23.5" style="57" bestFit="1" customWidth="1"/>
    <col min="14592" max="14592" width="77.1640625" style="57" customWidth="1"/>
    <col min="14593" max="14593" width="55.83203125" style="57" bestFit="1" customWidth="1"/>
    <col min="14594" max="14601" width="10.6640625" style="57"/>
    <col min="14602" max="14602" width="7.6640625" style="57" bestFit="1" customWidth="1"/>
    <col min="14603" max="14846" width="10.6640625" style="57"/>
    <col min="14847" max="14847" width="23.5" style="57" bestFit="1" customWidth="1"/>
    <col min="14848" max="14848" width="77.1640625" style="57" customWidth="1"/>
    <col min="14849" max="14849" width="55.83203125" style="57" bestFit="1" customWidth="1"/>
    <col min="14850" max="14857" width="10.6640625" style="57"/>
    <col min="14858" max="14858" width="7.6640625" style="57" bestFit="1" customWidth="1"/>
    <col min="14859" max="15102" width="10.6640625" style="57"/>
    <col min="15103" max="15103" width="23.5" style="57" bestFit="1" customWidth="1"/>
    <col min="15104" max="15104" width="77.1640625" style="57" customWidth="1"/>
    <col min="15105" max="15105" width="55.83203125" style="57" bestFit="1" customWidth="1"/>
    <col min="15106" max="15113" width="10.6640625" style="57"/>
    <col min="15114" max="15114" width="7.6640625" style="57" bestFit="1" customWidth="1"/>
    <col min="15115" max="15358" width="10.6640625" style="57"/>
    <col min="15359" max="15359" width="23.5" style="57" bestFit="1" customWidth="1"/>
    <col min="15360" max="15360" width="77.1640625" style="57" customWidth="1"/>
    <col min="15361" max="15361" width="55.83203125" style="57" bestFit="1" customWidth="1"/>
    <col min="15362" max="15369" width="10.6640625" style="57"/>
    <col min="15370" max="15370" width="7.6640625" style="57" bestFit="1" customWidth="1"/>
    <col min="15371" max="15614" width="10.6640625" style="57"/>
    <col min="15615" max="15615" width="23.5" style="57" bestFit="1" customWidth="1"/>
    <col min="15616" max="15616" width="77.1640625" style="57" customWidth="1"/>
    <col min="15617" max="15617" width="55.83203125" style="57" bestFit="1" customWidth="1"/>
    <col min="15618" max="15625" width="10.6640625" style="57"/>
    <col min="15626" max="15626" width="7.6640625" style="57" bestFit="1" customWidth="1"/>
    <col min="15627" max="15870" width="10.6640625" style="57"/>
    <col min="15871" max="15871" width="23.5" style="57" bestFit="1" customWidth="1"/>
    <col min="15872" max="15872" width="77.1640625" style="57" customWidth="1"/>
    <col min="15873" max="15873" width="55.83203125" style="57" bestFit="1" customWidth="1"/>
    <col min="15874" max="15881" width="10.6640625" style="57"/>
    <col min="15882" max="15882" width="7.6640625" style="57" bestFit="1" customWidth="1"/>
    <col min="15883" max="16126" width="10.6640625" style="57"/>
    <col min="16127" max="16127" width="23.5" style="57" bestFit="1" customWidth="1"/>
    <col min="16128" max="16128" width="77.1640625" style="57" customWidth="1"/>
    <col min="16129" max="16129" width="55.83203125" style="57" bestFit="1" customWidth="1"/>
    <col min="16130" max="16137" width="10.6640625" style="57"/>
    <col min="16138" max="16138" width="7.6640625" style="57" bestFit="1" customWidth="1"/>
    <col min="16139" max="16384" width="10.6640625" style="57"/>
  </cols>
  <sheetData>
    <row r="1" spans="1:11" s="54" customFormat="1" x14ac:dyDescent="0.25">
      <c r="A1" s="28" t="s">
        <v>6</v>
      </c>
      <c r="B1" s="59" t="s">
        <v>11</v>
      </c>
      <c r="C1" s="28" t="s">
        <v>492</v>
      </c>
      <c r="E1" s="26" t="s">
        <v>53</v>
      </c>
      <c r="F1" s="27" t="s">
        <v>52</v>
      </c>
      <c r="G1" s="26" t="s">
        <v>54</v>
      </c>
      <c r="H1" s="55" t="s">
        <v>872</v>
      </c>
      <c r="I1" s="54">
        <f>MIN(J:J)</f>
        <v>1</v>
      </c>
      <c r="J1" s="26" t="s">
        <v>57</v>
      </c>
      <c r="K1" s="56">
        <f>MAX(J:J)</f>
        <v>7</v>
      </c>
    </row>
    <row r="2" spans="1:11" s="54" customFormat="1" ht="44.25" customHeight="1" x14ac:dyDescent="0.25">
      <c r="A2" s="28" t="s">
        <v>29</v>
      </c>
      <c r="B2" s="59" t="s">
        <v>493</v>
      </c>
      <c r="C2" s="59" t="s">
        <v>826</v>
      </c>
      <c r="D2" s="57"/>
      <c r="E2" s="57"/>
      <c r="F2" s="57"/>
      <c r="G2" s="57"/>
      <c r="H2" s="57"/>
      <c r="I2" s="57"/>
      <c r="J2" s="29">
        <f t="shared" ref="J2:J65" si="0">LEN(TRIM(A2))</f>
        <v>2</v>
      </c>
      <c r="K2" s="57"/>
    </row>
    <row r="3" spans="1:11" s="54" customFormat="1" x14ac:dyDescent="0.25">
      <c r="A3" s="28" t="s">
        <v>30</v>
      </c>
      <c r="B3" s="28" t="s">
        <v>10</v>
      </c>
      <c r="C3" s="28"/>
      <c r="D3" s="57"/>
      <c r="E3" s="57"/>
      <c r="F3" s="57"/>
      <c r="G3" s="57"/>
      <c r="H3" s="57"/>
      <c r="I3" s="57"/>
      <c r="J3" s="29">
        <f t="shared" si="0"/>
        <v>2</v>
      </c>
      <c r="K3" s="57"/>
    </row>
    <row r="4" spans="1:11" s="54" customFormat="1" x14ac:dyDescent="0.25">
      <c r="A4" s="33" t="s">
        <v>31</v>
      </c>
      <c r="B4" s="34" t="s">
        <v>707</v>
      </c>
      <c r="C4" s="28"/>
      <c r="D4" s="57"/>
      <c r="E4" s="57"/>
      <c r="F4" s="57"/>
      <c r="G4" s="57"/>
      <c r="H4" s="57"/>
      <c r="I4" s="57"/>
      <c r="J4" s="29">
        <f t="shared" si="0"/>
        <v>2</v>
      </c>
      <c r="K4" s="57"/>
    </row>
    <row r="5" spans="1:11" s="54" customFormat="1" x14ac:dyDescent="0.25">
      <c r="A5" s="28" t="s">
        <v>821</v>
      </c>
      <c r="B5" s="28" t="s">
        <v>822</v>
      </c>
      <c r="C5" s="28"/>
      <c r="D5" s="57"/>
      <c r="E5" s="57"/>
      <c r="F5" s="57"/>
      <c r="G5" s="57"/>
      <c r="H5" s="57"/>
      <c r="I5" s="57"/>
      <c r="J5" s="29">
        <f t="shared" si="0"/>
        <v>3</v>
      </c>
      <c r="K5" s="57"/>
    </row>
    <row r="6" spans="1:11" s="54" customFormat="1" x14ac:dyDescent="0.25">
      <c r="A6" s="28" t="s">
        <v>13</v>
      </c>
      <c r="B6" s="59" t="s">
        <v>494</v>
      </c>
      <c r="C6" s="28"/>
      <c r="D6" s="57"/>
      <c r="E6" s="57"/>
      <c r="F6" s="57"/>
      <c r="G6" s="57"/>
      <c r="H6" s="57"/>
      <c r="I6" s="57"/>
      <c r="J6" s="29">
        <f t="shared" si="0"/>
        <v>1</v>
      </c>
      <c r="K6" s="57"/>
    </row>
    <row r="7" spans="1:11" x14ac:dyDescent="0.25">
      <c r="A7" s="28" t="s">
        <v>495</v>
      </c>
      <c r="B7" s="59" t="s">
        <v>496</v>
      </c>
      <c r="J7" s="29">
        <f t="shared" si="0"/>
        <v>3</v>
      </c>
    </row>
    <row r="8" spans="1:11" x14ac:dyDescent="0.25">
      <c r="A8" s="28" t="s">
        <v>497</v>
      </c>
      <c r="B8" s="59" t="s">
        <v>498</v>
      </c>
      <c r="J8" s="29">
        <f t="shared" si="0"/>
        <v>3</v>
      </c>
    </row>
    <row r="9" spans="1:11" x14ac:dyDescent="0.25">
      <c r="A9" s="28" t="s">
        <v>499</v>
      </c>
      <c r="B9" s="59" t="s">
        <v>500</v>
      </c>
      <c r="J9" s="29">
        <f t="shared" si="0"/>
        <v>3</v>
      </c>
    </row>
    <row r="10" spans="1:11" x14ac:dyDescent="0.25">
      <c r="A10" s="28" t="s">
        <v>9</v>
      </c>
      <c r="B10" s="59" t="s">
        <v>501</v>
      </c>
      <c r="J10" s="29">
        <f t="shared" si="0"/>
        <v>1</v>
      </c>
    </row>
    <row r="11" spans="1:11" x14ac:dyDescent="0.25">
      <c r="A11" s="60" t="s">
        <v>502</v>
      </c>
      <c r="B11" s="60" t="s">
        <v>503</v>
      </c>
      <c r="D11" s="58"/>
      <c r="E11" s="58"/>
      <c r="F11" s="58"/>
      <c r="G11" s="58"/>
      <c r="H11" s="58"/>
      <c r="I11" s="58"/>
      <c r="J11" s="29">
        <f t="shared" si="0"/>
        <v>3</v>
      </c>
      <c r="K11" s="58"/>
    </row>
    <row r="12" spans="1:11" x14ac:dyDescent="0.25">
      <c r="A12" s="60" t="s">
        <v>504</v>
      </c>
      <c r="B12" s="60" t="s">
        <v>505</v>
      </c>
      <c r="D12" s="58"/>
      <c r="E12" s="58"/>
      <c r="F12" s="58"/>
      <c r="G12" s="58"/>
      <c r="H12" s="58"/>
      <c r="I12" s="58"/>
      <c r="J12" s="29">
        <f t="shared" si="0"/>
        <v>3</v>
      </c>
      <c r="K12" s="58"/>
    </row>
    <row r="13" spans="1:11" s="58" customFormat="1" x14ac:dyDescent="0.25">
      <c r="A13" s="60" t="s">
        <v>506</v>
      </c>
      <c r="B13" s="60" t="s">
        <v>507</v>
      </c>
      <c r="C13" s="28"/>
      <c r="D13" s="57"/>
      <c r="E13" s="57"/>
      <c r="F13" s="57"/>
      <c r="G13" s="57"/>
      <c r="H13" s="57"/>
      <c r="I13" s="57"/>
      <c r="J13" s="29">
        <f t="shared" si="0"/>
        <v>3</v>
      </c>
      <c r="K13" s="57"/>
    </row>
    <row r="14" spans="1:11" s="58" customFormat="1" x14ac:dyDescent="0.25">
      <c r="A14" s="60" t="s">
        <v>508</v>
      </c>
      <c r="B14" s="60" t="s">
        <v>509</v>
      </c>
      <c r="C14" s="57"/>
      <c r="D14" s="57"/>
      <c r="E14" s="57"/>
      <c r="F14" s="57"/>
      <c r="G14" s="57"/>
      <c r="H14" s="57"/>
      <c r="I14" s="57"/>
      <c r="J14" s="29">
        <f t="shared" si="0"/>
        <v>3</v>
      </c>
      <c r="K14" s="57"/>
    </row>
    <row r="15" spans="1:11" x14ac:dyDescent="0.25">
      <c r="A15" s="60" t="s">
        <v>164</v>
      </c>
      <c r="B15" s="60" t="s">
        <v>510</v>
      </c>
      <c r="C15" s="60"/>
      <c r="J15" s="29">
        <f t="shared" si="0"/>
        <v>3</v>
      </c>
    </row>
    <row r="16" spans="1:11" x14ac:dyDescent="0.25">
      <c r="A16" s="28" t="s">
        <v>12</v>
      </c>
      <c r="B16" s="59" t="s">
        <v>511</v>
      </c>
      <c r="J16" s="29">
        <f t="shared" si="0"/>
        <v>1</v>
      </c>
    </row>
    <row r="17" spans="1:10" x14ac:dyDescent="0.25">
      <c r="A17" s="28" t="s">
        <v>512</v>
      </c>
      <c r="B17" s="59" t="s">
        <v>513</v>
      </c>
      <c r="J17" s="29">
        <f t="shared" si="0"/>
        <v>3</v>
      </c>
    </row>
    <row r="18" spans="1:10" x14ac:dyDescent="0.25">
      <c r="A18" s="61" t="s">
        <v>514</v>
      </c>
      <c r="B18" s="59" t="s">
        <v>515</v>
      </c>
      <c r="C18" s="28" t="s">
        <v>516</v>
      </c>
      <c r="J18" s="29">
        <f t="shared" si="0"/>
        <v>6</v>
      </c>
    </row>
    <row r="19" spans="1:10" x14ac:dyDescent="0.25">
      <c r="A19" s="28" t="s">
        <v>517</v>
      </c>
      <c r="B19" s="59" t="s">
        <v>518</v>
      </c>
      <c r="J19" s="29">
        <f t="shared" si="0"/>
        <v>3</v>
      </c>
    </row>
    <row r="20" spans="1:10" x14ac:dyDescent="0.25">
      <c r="A20" s="28" t="s">
        <v>519</v>
      </c>
      <c r="B20" s="59" t="s">
        <v>520</v>
      </c>
      <c r="J20" s="29">
        <f t="shared" si="0"/>
        <v>3</v>
      </c>
    </row>
    <row r="21" spans="1:10" x14ac:dyDescent="0.25">
      <c r="A21" s="28" t="s">
        <v>521</v>
      </c>
      <c r="B21" s="59" t="s">
        <v>522</v>
      </c>
      <c r="J21" s="29">
        <f t="shared" si="0"/>
        <v>3</v>
      </c>
    </row>
    <row r="22" spans="1:10" x14ac:dyDescent="0.25">
      <c r="A22" s="28" t="s">
        <v>523</v>
      </c>
      <c r="B22" s="59" t="s">
        <v>524</v>
      </c>
      <c r="C22" s="28" t="s">
        <v>525</v>
      </c>
      <c r="J22" s="29">
        <f t="shared" si="0"/>
        <v>6</v>
      </c>
    </row>
    <row r="23" spans="1:10" x14ac:dyDescent="0.25">
      <c r="A23" s="28" t="s">
        <v>526</v>
      </c>
      <c r="B23" s="59" t="s">
        <v>527</v>
      </c>
      <c r="C23" s="28" t="s">
        <v>528</v>
      </c>
      <c r="J23" s="29">
        <f t="shared" si="0"/>
        <v>6</v>
      </c>
    </row>
    <row r="24" spans="1:10" x14ac:dyDescent="0.25">
      <c r="A24" s="28" t="s">
        <v>529</v>
      </c>
      <c r="B24" s="59" t="s">
        <v>530</v>
      </c>
      <c r="J24" s="29">
        <f t="shared" si="0"/>
        <v>3</v>
      </c>
    </row>
    <row r="25" spans="1:10" x14ac:dyDescent="0.25">
      <c r="A25" s="28" t="s">
        <v>531</v>
      </c>
      <c r="B25" s="59" t="s">
        <v>532</v>
      </c>
      <c r="J25" s="29">
        <f t="shared" si="0"/>
        <v>3</v>
      </c>
    </row>
    <row r="26" spans="1:10" ht="30" x14ac:dyDescent="0.25">
      <c r="A26" s="28" t="s">
        <v>533</v>
      </c>
      <c r="B26" s="59" t="s">
        <v>534</v>
      </c>
      <c r="J26" s="29">
        <f t="shared" si="0"/>
        <v>3</v>
      </c>
    </row>
    <row r="27" spans="1:10" ht="30" x14ac:dyDescent="0.25">
      <c r="A27" s="28" t="s">
        <v>535</v>
      </c>
      <c r="B27" s="59" t="s">
        <v>536</v>
      </c>
      <c r="C27" s="28" t="s">
        <v>537</v>
      </c>
      <c r="J27" s="29">
        <f t="shared" si="0"/>
        <v>6</v>
      </c>
    </row>
    <row r="28" spans="1:10" x14ac:dyDescent="0.25">
      <c r="A28" s="28" t="s">
        <v>538</v>
      </c>
      <c r="B28" s="59" t="s">
        <v>539</v>
      </c>
      <c r="J28" s="29">
        <f t="shared" si="0"/>
        <v>3</v>
      </c>
    </row>
    <row r="29" spans="1:10" x14ac:dyDescent="0.25">
      <c r="A29" s="28" t="s">
        <v>540</v>
      </c>
      <c r="B29" s="59" t="s">
        <v>541</v>
      </c>
      <c r="J29" s="29">
        <f t="shared" si="0"/>
        <v>3</v>
      </c>
    </row>
    <row r="30" spans="1:10" x14ac:dyDescent="0.25">
      <c r="A30" s="28" t="s">
        <v>542</v>
      </c>
      <c r="B30" s="59" t="s">
        <v>543</v>
      </c>
      <c r="J30" s="29">
        <f t="shared" si="0"/>
        <v>3</v>
      </c>
    </row>
    <row r="31" spans="1:10" x14ac:dyDescent="0.25">
      <c r="A31" s="28" t="s">
        <v>544</v>
      </c>
      <c r="B31" s="59" t="s">
        <v>545</v>
      </c>
      <c r="J31" s="29">
        <f t="shared" si="0"/>
        <v>3</v>
      </c>
    </row>
    <row r="32" spans="1:10" ht="30" x14ac:dyDescent="0.25">
      <c r="A32" s="28" t="s">
        <v>546</v>
      </c>
      <c r="B32" s="59" t="s">
        <v>547</v>
      </c>
      <c r="J32" s="29">
        <f t="shared" si="0"/>
        <v>3</v>
      </c>
    </row>
    <row r="33" spans="1:10" x14ac:dyDescent="0.25">
      <c r="A33" s="28" t="s">
        <v>548</v>
      </c>
      <c r="B33" s="59" t="s">
        <v>549</v>
      </c>
      <c r="J33" s="29">
        <f t="shared" si="0"/>
        <v>3</v>
      </c>
    </row>
    <row r="34" spans="1:10" ht="30" x14ac:dyDescent="0.25">
      <c r="A34" s="28" t="s">
        <v>550</v>
      </c>
      <c r="B34" s="59" t="s">
        <v>551</v>
      </c>
      <c r="C34" s="28" t="s">
        <v>552</v>
      </c>
      <c r="J34" s="29">
        <f t="shared" si="0"/>
        <v>6</v>
      </c>
    </row>
    <row r="35" spans="1:10" x14ac:dyDescent="0.25">
      <c r="A35" s="28" t="s">
        <v>553</v>
      </c>
      <c r="B35" s="59" t="s">
        <v>554</v>
      </c>
      <c r="J35" s="29">
        <f t="shared" si="0"/>
        <v>3</v>
      </c>
    </row>
    <row r="36" spans="1:10" x14ac:dyDescent="0.25">
      <c r="A36" s="28" t="s">
        <v>555</v>
      </c>
      <c r="B36" s="59" t="s">
        <v>556</v>
      </c>
      <c r="J36" s="29">
        <f t="shared" si="0"/>
        <v>3</v>
      </c>
    </row>
    <row r="37" spans="1:10" ht="30" x14ac:dyDescent="0.25">
      <c r="A37" s="28" t="s">
        <v>557</v>
      </c>
      <c r="B37" s="59" t="s">
        <v>558</v>
      </c>
      <c r="C37" s="28" t="s">
        <v>559</v>
      </c>
      <c r="J37" s="29">
        <f t="shared" si="0"/>
        <v>6</v>
      </c>
    </row>
    <row r="38" spans="1:10" ht="30" x14ac:dyDescent="0.25">
      <c r="A38" s="28" t="s">
        <v>560</v>
      </c>
      <c r="B38" s="59" t="s">
        <v>561</v>
      </c>
      <c r="J38" s="29">
        <f t="shared" si="0"/>
        <v>3</v>
      </c>
    </row>
    <row r="39" spans="1:10" x14ac:dyDescent="0.25">
      <c r="A39" s="28" t="s">
        <v>562</v>
      </c>
      <c r="B39" s="59" t="s">
        <v>563</v>
      </c>
      <c r="J39" s="29">
        <f t="shared" si="0"/>
        <v>3</v>
      </c>
    </row>
    <row r="40" spans="1:10" x14ac:dyDescent="0.25">
      <c r="A40" s="28" t="s">
        <v>564</v>
      </c>
      <c r="B40" s="59" t="s">
        <v>565</v>
      </c>
      <c r="J40" s="29">
        <f t="shared" si="0"/>
        <v>3</v>
      </c>
    </row>
    <row r="41" spans="1:10" x14ac:dyDescent="0.25">
      <c r="A41" s="28" t="s">
        <v>566</v>
      </c>
      <c r="B41" s="59" t="s">
        <v>567</v>
      </c>
      <c r="J41" s="29">
        <f t="shared" si="0"/>
        <v>3</v>
      </c>
    </row>
    <row r="42" spans="1:10" x14ac:dyDescent="0.25">
      <c r="A42" s="28" t="s">
        <v>568</v>
      </c>
      <c r="B42" s="59" t="s">
        <v>569</v>
      </c>
      <c r="J42" s="29">
        <f t="shared" si="0"/>
        <v>3</v>
      </c>
    </row>
    <row r="43" spans="1:10" ht="30" x14ac:dyDescent="0.25">
      <c r="A43" s="28" t="s">
        <v>570</v>
      </c>
      <c r="B43" s="59" t="s">
        <v>571</v>
      </c>
      <c r="C43" s="28" t="s">
        <v>572</v>
      </c>
      <c r="J43" s="29">
        <f t="shared" si="0"/>
        <v>6</v>
      </c>
    </row>
    <row r="44" spans="1:10" x14ac:dyDescent="0.25">
      <c r="A44" s="28" t="s">
        <v>573</v>
      </c>
      <c r="B44" s="59" t="s">
        <v>574</v>
      </c>
      <c r="J44" s="29">
        <f t="shared" si="0"/>
        <v>3</v>
      </c>
    </row>
    <row r="45" spans="1:10" x14ac:dyDescent="0.25">
      <c r="A45" s="28" t="s">
        <v>575</v>
      </c>
      <c r="B45" s="59" t="s">
        <v>576</v>
      </c>
      <c r="J45" s="29">
        <f t="shared" si="0"/>
        <v>3</v>
      </c>
    </row>
    <row r="46" spans="1:10" x14ac:dyDescent="0.25">
      <c r="A46" s="28" t="s">
        <v>577</v>
      </c>
      <c r="B46" s="59" t="s">
        <v>578</v>
      </c>
      <c r="C46" s="28" t="s">
        <v>579</v>
      </c>
      <c r="J46" s="29">
        <f t="shared" si="0"/>
        <v>6</v>
      </c>
    </row>
    <row r="47" spans="1:10" ht="30" x14ac:dyDescent="0.25">
      <c r="A47" s="28" t="s">
        <v>580</v>
      </c>
      <c r="B47" s="59" t="s">
        <v>581</v>
      </c>
      <c r="C47" s="28" t="s">
        <v>582</v>
      </c>
      <c r="J47" s="29">
        <f t="shared" si="0"/>
        <v>6</v>
      </c>
    </row>
    <row r="48" spans="1:10" x14ac:dyDescent="0.25">
      <c r="A48" s="28" t="s">
        <v>583</v>
      </c>
      <c r="B48" s="59" t="s">
        <v>584</v>
      </c>
      <c r="J48" s="29">
        <f t="shared" si="0"/>
        <v>3</v>
      </c>
    </row>
    <row r="49" spans="1:10" x14ac:dyDescent="0.25">
      <c r="A49" s="28" t="s">
        <v>585</v>
      </c>
      <c r="B49" s="59" t="s">
        <v>586</v>
      </c>
      <c r="J49" s="29">
        <f t="shared" si="0"/>
        <v>3</v>
      </c>
    </row>
    <row r="50" spans="1:10" x14ac:dyDescent="0.25">
      <c r="A50" s="28" t="s">
        <v>3</v>
      </c>
      <c r="B50" s="59" t="s">
        <v>587</v>
      </c>
      <c r="J50" s="29">
        <f t="shared" si="0"/>
        <v>1</v>
      </c>
    </row>
    <row r="51" spans="1:10" x14ac:dyDescent="0.25">
      <c r="A51" s="28" t="s">
        <v>588</v>
      </c>
      <c r="B51" s="28" t="s">
        <v>587</v>
      </c>
      <c r="C51" s="57"/>
      <c r="J51" s="29">
        <f t="shared" si="0"/>
        <v>3</v>
      </c>
    </row>
    <row r="52" spans="1:10" x14ac:dyDescent="0.25">
      <c r="A52" s="28" t="s">
        <v>169</v>
      </c>
      <c r="B52" s="59" t="s">
        <v>589</v>
      </c>
      <c r="J52" s="29">
        <f t="shared" si="0"/>
        <v>1</v>
      </c>
    </row>
    <row r="53" spans="1:10" x14ac:dyDescent="0.25">
      <c r="A53" s="28" t="s">
        <v>590</v>
      </c>
      <c r="B53" s="59" t="s">
        <v>591</v>
      </c>
      <c r="J53" s="29">
        <f t="shared" si="0"/>
        <v>3</v>
      </c>
    </row>
    <row r="54" spans="1:10" x14ac:dyDescent="0.25">
      <c r="A54" s="28" t="s">
        <v>592</v>
      </c>
      <c r="B54" s="59" t="s">
        <v>593</v>
      </c>
      <c r="J54" s="29">
        <f t="shared" si="0"/>
        <v>3</v>
      </c>
    </row>
    <row r="55" spans="1:10" x14ac:dyDescent="0.25">
      <c r="A55" s="28" t="s">
        <v>594</v>
      </c>
      <c r="B55" s="59" t="s">
        <v>595</v>
      </c>
      <c r="C55" s="28" t="s">
        <v>596</v>
      </c>
      <c r="J55" s="29">
        <f t="shared" si="0"/>
        <v>6</v>
      </c>
    </row>
    <row r="56" spans="1:10" x14ac:dyDescent="0.25">
      <c r="A56" s="28" t="s">
        <v>597</v>
      </c>
      <c r="B56" s="59" t="s">
        <v>598</v>
      </c>
      <c r="J56" s="29">
        <f t="shared" si="0"/>
        <v>3</v>
      </c>
    </row>
    <row r="57" spans="1:10" x14ac:dyDescent="0.25">
      <c r="A57" s="28" t="s">
        <v>149</v>
      </c>
      <c r="B57" s="59" t="s">
        <v>599</v>
      </c>
      <c r="J57" s="29">
        <f t="shared" si="0"/>
        <v>3</v>
      </c>
    </row>
    <row r="58" spans="1:10" x14ac:dyDescent="0.25">
      <c r="A58" s="28" t="s">
        <v>15</v>
      </c>
      <c r="B58" s="59" t="s">
        <v>600</v>
      </c>
      <c r="J58" s="29">
        <f t="shared" si="0"/>
        <v>1</v>
      </c>
    </row>
    <row r="59" spans="1:10" x14ac:dyDescent="0.25">
      <c r="A59" s="60" t="s">
        <v>144</v>
      </c>
      <c r="B59" s="60" t="s">
        <v>601</v>
      </c>
      <c r="J59" s="29">
        <f t="shared" si="0"/>
        <v>3</v>
      </c>
    </row>
    <row r="60" spans="1:10" x14ac:dyDescent="0.25">
      <c r="A60" s="60" t="s">
        <v>143</v>
      </c>
      <c r="B60" s="60" t="s">
        <v>602</v>
      </c>
      <c r="J60" s="29">
        <f t="shared" si="0"/>
        <v>3</v>
      </c>
    </row>
    <row r="61" spans="1:10" x14ac:dyDescent="0.25">
      <c r="A61" s="60" t="s">
        <v>603</v>
      </c>
      <c r="B61" s="60" t="s">
        <v>604</v>
      </c>
      <c r="J61" s="29">
        <f t="shared" si="0"/>
        <v>3</v>
      </c>
    </row>
    <row r="62" spans="1:10" x14ac:dyDescent="0.25">
      <c r="A62" s="28" t="s">
        <v>778</v>
      </c>
      <c r="B62" s="28" t="s">
        <v>779</v>
      </c>
      <c r="J62" s="29">
        <f t="shared" si="0"/>
        <v>5</v>
      </c>
    </row>
    <row r="63" spans="1:10" x14ac:dyDescent="0.25">
      <c r="A63" s="28" t="s">
        <v>75</v>
      </c>
      <c r="B63" s="59" t="s">
        <v>605</v>
      </c>
      <c r="J63" s="29">
        <f t="shared" si="0"/>
        <v>1</v>
      </c>
    </row>
    <row r="64" spans="1:10" ht="30" x14ac:dyDescent="0.25">
      <c r="A64" s="28" t="s">
        <v>606</v>
      </c>
      <c r="B64" s="59" t="s">
        <v>607</v>
      </c>
      <c r="J64" s="29">
        <f t="shared" si="0"/>
        <v>3</v>
      </c>
    </row>
    <row r="65" spans="1:10" x14ac:dyDescent="0.25">
      <c r="A65" s="28" t="s">
        <v>608</v>
      </c>
      <c r="B65" s="59" t="s">
        <v>609</v>
      </c>
      <c r="J65" s="29">
        <f t="shared" si="0"/>
        <v>3</v>
      </c>
    </row>
    <row r="66" spans="1:10" x14ac:dyDescent="0.25">
      <c r="A66" s="28" t="s">
        <v>610</v>
      </c>
      <c r="B66" s="59" t="s">
        <v>611</v>
      </c>
      <c r="J66" s="29">
        <f t="shared" ref="J66:J129" si="1">LEN(TRIM(A66))</f>
        <v>3</v>
      </c>
    </row>
    <row r="67" spans="1:10" x14ac:dyDescent="0.25">
      <c r="A67" s="28" t="s">
        <v>612</v>
      </c>
      <c r="B67" s="59" t="s">
        <v>613</v>
      </c>
      <c r="C67" s="28" t="s">
        <v>614</v>
      </c>
      <c r="J67" s="29">
        <f t="shared" si="1"/>
        <v>3</v>
      </c>
    </row>
    <row r="68" spans="1:10" x14ac:dyDescent="0.25">
      <c r="A68" s="28" t="s">
        <v>0</v>
      </c>
      <c r="B68" s="59" t="s">
        <v>615</v>
      </c>
      <c r="J68" s="29">
        <f t="shared" si="1"/>
        <v>1</v>
      </c>
    </row>
    <row r="69" spans="1:10" x14ac:dyDescent="0.25">
      <c r="A69" s="28" t="s">
        <v>616</v>
      </c>
      <c r="B69" s="59" t="s">
        <v>617</v>
      </c>
      <c r="J69" s="29">
        <f t="shared" si="1"/>
        <v>3</v>
      </c>
    </row>
    <row r="70" spans="1:10" x14ac:dyDescent="0.25">
      <c r="A70" s="28" t="s">
        <v>618</v>
      </c>
      <c r="B70" s="59" t="s">
        <v>619</v>
      </c>
      <c r="J70" s="29">
        <f t="shared" si="1"/>
        <v>3</v>
      </c>
    </row>
    <row r="71" spans="1:10" x14ac:dyDescent="0.25">
      <c r="A71" s="28" t="s">
        <v>620</v>
      </c>
      <c r="B71" s="59" t="s">
        <v>621</v>
      </c>
      <c r="J71" s="29">
        <f t="shared" si="1"/>
        <v>3</v>
      </c>
    </row>
    <row r="72" spans="1:10" x14ac:dyDescent="0.25">
      <c r="A72" s="28" t="s">
        <v>622</v>
      </c>
      <c r="B72" s="59" t="s">
        <v>623</v>
      </c>
      <c r="J72" s="29">
        <f t="shared" si="1"/>
        <v>3</v>
      </c>
    </row>
    <row r="73" spans="1:10" x14ac:dyDescent="0.25">
      <c r="A73" s="28" t="s">
        <v>624</v>
      </c>
      <c r="B73" s="59" t="s">
        <v>625</v>
      </c>
      <c r="J73" s="29">
        <f t="shared" si="1"/>
        <v>3</v>
      </c>
    </row>
    <row r="74" spans="1:10" x14ac:dyDescent="0.25">
      <c r="A74" s="28" t="s">
        <v>751</v>
      </c>
      <c r="B74" s="28" t="s">
        <v>746</v>
      </c>
      <c r="J74" s="29">
        <f t="shared" si="1"/>
        <v>3</v>
      </c>
    </row>
    <row r="75" spans="1:10" x14ac:dyDescent="0.25">
      <c r="A75" s="28" t="s">
        <v>170</v>
      </c>
      <c r="B75" s="59" t="s">
        <v>626</v>
      </c>
      <c r="J75" s="29">
        <f t="shared" si="1"/>
        <v>1</v>
      </c>
    </row>
    <row r="76" spans="1:10" x14ac:dyDescent="0.25">
      <c r="A76" s="60" t="s">
        <v>627</v>
      </c>
      <c r="B76" s="60" t="s">
        <v>628</v>
      </c>
      <c r="J76" s="29">
        <f t="shared" si="1"/>
        <v>3</v>
      </c>
    </row>
    <row r="77" spans="1:10" x14ac:dyDescent="0.25">
      <c r="A77" s="60" t="s">
        <v>629</v>
      </c>
      <c r="B77" s="60" t="s">
        <v>630</v>
      </c>
      <c r="J77" s="29">
        <f t="shared" si="1"/>
        <v>3</v>
      </c>
    </row>
    <row r="78" spans="1:10" x14ac:dyDescent="0.25">
      <c r="A78" s="62" t="s">
        <v>171</v>
      </c>
      <c r="B78" s="59" t="s">
        <v>631</v>
      </c>
      <c r="J78" s="29">
        <f t="shared" si="1"/>
        <v>1</v>
      </c>
    </row>
    <row r="79" spans="1:10" x14ac:dyDescent="0.25">
      <c r="A79" s="28" t="s">
        <v>632</v>
      </c>
      <c r="B79" s="59" t="s">
        <v>633</v>
      </c>
      <c r="J79" s="29">
        <f t="shared" si="1"/>
        <v>3</v>
      </c>
    </row>
    <row r="80" spans="1:10" ht="30" x14ac:dyDescent="0.25">
      <c r="A80" s="28" t="s">
        <v>634</v>
      </c>
      <c r="B80" s="59" t="s">
        <v>635</v>
      </c>
      <c r="C80" s="28" t="s">
        <v>636</v>
      </c>
      <c r="J80" s="29">
        <f t="shared" si="1"/>
        <v>6</v>
      </c>
    </row>
    <row r="81" spans="1:10" ht="30" x14ac:dyDescent="0.25">
      <c r="A81" s="28" t="s">
        <v>126</v>
      </c>
      <c r="B81" s="59" t="s">
        <v>637</v>
      </c>
      <c r="J81" s="29">
        <f t="shared" si="1"/>
        <v>3</v>
      </c>
    </row>
    <row r="82" spans="1:10" ht="30" x14ac:dyDescent="0.25">
      <c r="A82" s="28" t="s">
        <v>638</v>
      </c>
      <c r="B82" s="59" t="s">
        <v>639</v>
      </c>
      <c r="C82" s="28" t="s">
        <v>640</v>
      </c>
      <c r="J82" s="29">
        <f t="shared" si="1"/>
        <v>6</v>
      </c>
    </row>
    <row r="83" spans="1:10" x14ac:dyDescent="0.25">
      <c r="A83" s="28" t="s">
        <v>641</v>
      </c>
      <c r="B83" s="59" t="s">
        <v>642</v>
      </c>
      <c r="J83" s="29">
        <f t="shared" si="1"/>
        <v>3</v>
      </c>
    </row>
    <row r="84" spans="1:10" x14ac:dyDescent="0.25">
      <c r="A84" s="28" t="s">
        <v>643</v>
      </c>
      <c r="B84" s="59" t="s">
        <v>644</v>
      </c>
      <c r="J84" s="29">
        <f t="shared" si="1"/>
        <v>3</v>
      </c>
    </row>
    <row r="85" spans="1:10" x14ac:dyDescent="0.25">
      <c r="A85" s="28" t="s">
        <v>645</v>
      </c>
      <c r="B85" s="59" t="s">
        <v>646</v>
      </c>
      <c r="J85" s="29">
        <f t="shared" si="1"/>
        <v>3</v>
      </c>
    </row>
    <row r="86" spans="1:10" x14ac:dyDescent="0.25">
      <c r="A86" s="28" t="s">
        <v>647</v>
      </c>
      <c r="B86" s="59" t="s">
        <v>648</v>
      </c>
      <c r="C86" s="28" t="s">
        <v>649</v>
      </c>
      <c r="J86" s="29">
        <f t="shared" si="1"/>
        <v>6</v>
      </c>
    </row>
    <row r="87" spans="1:10" x14ac:dyDescent="0.25">
      <c r="A87" s="28" t="s">
        <v>650</v>
      </c>
      <c r="B87" s="59" t="s">
        <v>651</v>
      </c>
      <c r="J87" s="29">
        <f t="shared" si="1"/>
        <v>3</v>
      </c>
    </row>
    <row r="88" spans="1:10" x14ac:dyDescent="0.25">
      <c r="A88" s="28" t="s">
        <v>175</v>
      </c>
      <c r="B88" s="59" t="s">
        <v>652</v>
      </c>
      <c r="J88" s="29">
        <f t="shared" si="1"/>
        <v>1</v>
      </c>
    </row>
    <row r="89" spans="1:10" x14ac:dyDescent="0.25">
      <c r="A89" s="28" t="s">
        <v>653</v>
      </c>
      <c r="B89" s="59" t="s">
        <v>654</v>
      </c>
      <c r="J89" s="29">
        <f t="shared" si="1"/>
        <v>3</v>
      </c>
    </row>
    <row r="90" spans="1:10" ht="30" x14ac:dyDescent="0.25">
      <c r="A90" s="28" t="s">
        <v>655</v>
      </c>
      <c r="B90" s="59" t="s">
        <v>656</v>
      </c>
      <c r="J90" s="29">
        <f t="shared" si="1"/>
        <v>3</v>
      </c>
    </row>
    <row r="91" spans="1:10" x14ac:dyDescent="0.25">
      <c r="A91" s="28" t="s">
        <v>657</v>
      </c>
      <c r="B91" s="59" t="s">
        <v>658</v>
      </c>
      <c r="J91" s="29">
        <f t="shared" si="1"/>
        <v>3</v>
      </c>
    </row>
    <row r="92" spans="1:10" x14ac:dyDescent="0.25">
      <c r="A92" s="28" t="s">
        <v>172</v>
      </c>
      <c r="B92" s="59" t="s">
        <v>659</v>
      </c>
      <c r="J92" s="29">
        <f t="shared" si="1"/>
        <v>1</v>
      </c>
    </row>
    <row r="93" spans="1:10" x14ac:dyDescent="0.25">
      <c r="A93" s="28" t="s">
        <v>660</v>
      </c>
      <c r="B93" s="59" t="s">
        <v>661</v>
      </c>
      <c r="J93" s="29">
        <f t="shared" si="1"/>
        <v>4</v>
      </c>
    </row>
    <row r="94" spans="1:10" x14ac:dyDescent="0.25">
      <c r="A94" s="28" t="s">
        <v>662</v>
      </c>
      <c r="B94" s="59" t="s">
        <v>663</v>
      </c>
      <c r="J94" s="29">
        <f t="shared" si="1"/>
        <v>4</v>
      </c>
    </row>
    <row r="95" spans="1:10" x14ac:dyDescent="0.25">
      <c r="A95" s="28" t="s">
        <v>1</v>
      </c>
      <c r="B95" s="59" t="s">
        <v>664</v>
      </c>
      <c r="J95" s="29">
        <f t="shared" si="1"/>
        <v>1</v>
      </c>
    </row>
    <row r="96" spans="1:10" x14ac:dyDescent="0.25">
      <c r="A96" s="28" t="s">
        <v>665</v>
      </c>
      <c r="B96" s="59" t="s">
        <v>666</v>
      </c>
      <c r="J96" s="29">
        <f t="shared" si="1"/>
        <v>3</v>
      </c>
    </row>
    <row r="97" spans="1:10" ht="30" x14ac:dyDescent="0.25">
      <c r="A97" s="28" t="s">
        <v>667</v>
      </c>
      <c r="B97" s="59" t="s">
        <v>668</v>
      </c>
      <c r="C97" s="28" t="s">
        <v>669</v>
      </c>
      <c r="J97" s="29">
        <f t="shared" si="1"/>
        <v>6</v>
      </c>
    </row>
    <row r="98" spans="1:10" ht="45" x14ac:dyDescent="0.25">
      <c r="A98" s="28" t="s">
        <v>670</v>
      </c>
      <c r="B98" s="59" t="s">
        <v>671</v>
      </c>
      <c r="C98" s="28" t="s">
        <v>672</v>
      </c>
      <c r="J98" s="29">
        <f t="shared" si="1"/>
        <v>6</v>
      </c>
    </row>
    <row r="99" spans="1:10" x14ac:dyDescent="0.25">
      <c r="A99" s="28" t="s">
        <v>673</v>
      </c>
      <c r="B99" s="59" t="s">
        <v>674</v>
      </c>
      <c r="J99" s="29">
        <f t="shared" si="1"/>
        <v>3</v>
      </c>
    </row>
    <row r="100" spans="1:10" x14ac:dyDescent="0.25">
      <c r="A100" s="28" t="s">
        <v>675</v>
      </c>
      <c r="B100" s="59" t="s">
        <v>676</v>
      </c>
      <c r="J100" s="29">
        <f t="shared" si="1"/>
        <v>3</v>
      </c>
    </row>
    <row r="101" spans="1:10" x14ac:dyDescent="0.25">
      <c r="A101" s="28" t="s">
        <v>677</v>
      </c>
      <c r="B101" s="59" t="s">
        <v>678</v>
      </c>
      <c r="J101" s="29">
        <f t="shared" si="1"/>
        <v>3</v>
      </c>
    </row>
    <row r="102" spans="1:10" x14ac:dyDescent="0.25">
      <c r="A102" s="28" t="s">
        <v>679</v>
      </c>
      <c r="B102" s="59" t="s">
        <v>680</v>
      </c>
      <c r="J102" s="29">
        <f t="shared" si="1"/>
        <v>3</v>
      </c>
    </row>
    <row r="103" spans="1:10" ht="30" x14ac:dyDescent="0.25">
      <c r="A103" s="28" t="s">
        <v>681</v>
      </c>
      <c r="B103" s="59" t="s">
        <v>682</v>
      </c>
      <c r="C103" s="28" t="s">
        <v>683</v>
      </c>
      <c r="J103" s="29">
        <f t="shared" si="1"/>
        <v>6</v>
      </c>
    </row>
    <row r="104" spans="1:10" x14ac:dyDescent="0.25">
      <c r="A104" s="28" t="s">
        <v>684</v>
      </c>
      <c r="B104" s="59" t="s">
        <v>685</v>
      </c>
      <c r="J104" s="29">
        <f t="shared" si="1"/>
        <v>3</v>
      </c>
    </row>
    <row r="105" spans="1:10" ht="30" x14ac:dyDescent="0.25">
      <c r="A105" s="28" t="s">
        <v>686</v>
      </c>
      <c r="B105" s="59" t="s">
        <v>687</v>
      </c>
      <c r="C105" s="28" t="s">
        <v>688</v>
      </c>
      <c r="J105" s="29">
        <f t="shared" si="1"/>
        <v>6</v>
      </c>
    </row>
    <row r="106" spans="1:10" x14ac:dyDescent="0.25">
      <c r="A106" s="28" t="s">
        <v>689</v>
      </c>
      <c r="B106" s="59" t="s">
        <v>690</v>
      </c>
      <c r="J106" s="29">
        <f t="shared" si="1"/>
        <v>3</v>
      </c>
    </row>
    <row r="107" spans="1:10" x14ac:dyDescent="0.25">
      <c r="A107" s="28" t="s">
        <v>14</v>
      </c>
      <c r="B107" s="59" t="s">
        <v>691</v>
      </c>
      <c r="J107" s="29">
        <f t="shared" si="1"/>
        <v>1</v>
      </c>
    </row>
    <row r="108" spans="1:10" x14ac:dyDescent="0.25">
      <c r="A108" s="28" t="s">
        <v>692</v>
      </c>
      <c r="B108" s="59" t="s">
        <v>693</v>
      </c>
      <c r="J108" s="29">
        <f t="shared" si="1"/>
        <v>3</v>
      </c>
    </row>
    <row r="109" spans="1:10" x14ac:dyDescent="0.25">
      <c r="A109" s="28" t="s">
        <v>694</v>
      </c>
      <c r="B109" s="59" t="s">
        <v>695</v>
      </c>
      <c r="J109" s="29">
        <f t="shared" si="1"/>
        <v>3</v>
      </c>
    </row>
    <row r="110" spans="1:10" x14ac:dyDescent="0.25">
      <c r="A110" s="28" t="s">
        <v>696</v>
      </c>
      <c r="B110" s="59" t="s">
        <v>697</v>
      </c>
      <c r="J110" s="29">
        <f t="shared" si="1"/>
        <v>3</v>
      </c>
    </row>
    <row r="111" spans="1:10" x14ac:dyDescent="0.25">
      <c r="A111" s="28" t="s">
        <v>698</v>
      </c>
      <c r="B111" s="28" t="s">
        <v>699</v>
      </c>
      <c r="J111" s="29">
        <f t="shared" si="1"/>
        <v>3</v>
      </c>
    </row>
    <row r="112" spans="1:10" x14ac:dyDescent="0.25">
      <c r="A112" s="28" t="s">
        <v>700</v>
      </c>
      <c r="B112" s="28" t="s">
        <v>701</v>
      </c>
      <c r="C112" s="28" t="s">
        <v>702</v>
      </c>
      <c r="J112" s="29">
        <f t="shared" si="1"/>
        <v>6</v>
      </c>
    </row>
    <row r="113" spans="1:10" x14ac:dyDescent="0.25">
      <c r="A113" s="28" t="s">
        <v>703</v>
      </c>
      <c r="B113" s="28" t="s">
        <v>704</v>
      </c>
      <c r="J113" s="29">
        <f t="shared" si="1"/>
        <v>3</v>
      </c>
    </row>
    <row r="114" spans="1:10" x14ac:dyDescent="0.25">
      <c r="A114" s="28" t="s">
        <v>705</v>
      </c>
      <c r="B114" s="28" t="s">
        <v>706</v>
      </c>
      <c r="J114" s="29">
        <f t="shared" si="1"/>
        <v>3</v>
      </c>
    </row>
    <row r="115" spans="1:10" x14ac:dyDescent="0.25">
      <c r="A115" s="28" t="s">
        <v>71</v>
      </c>
      <c r="B115" s="28" t="s">
        <v>708</v>
      </c>
      <c r="J115" s="29">
        <f t="shared" si="1"/>
        <v>1</v>
      </c>
    </row>
    <row r="116" spans="1:10" x14ac:dyDescent="0.25">
      <c r="A116" s="28" t="s">
        <v>173</v>
      </c>
      <c r="B116" s="28" t="s">
        <v>709</v>
      </c>
      <c r="J116" s="29">
        <f t="shared" si="1"/>
        <v>1</v>
      </c>
    </row>
    <row r="117" spans="1:10" x14ac:dyDescent="0.25">
      <c r="A117" s="28" t="s">
        <v>710</v>
      </c>
      <c r="B117" s="28" t="s">
        <v>709</v>
      </c>
      <c r="C117" s="57"/>
      <c r="J117" s="29">
        <f t="shared" si="1"/>
        <v>3</v>
      </c>
    </row>
    <row r="118" spans="1:10" x14ac:dyDescent="0.25">
      <c r="A118" s="28" t="s">
        <v>7</v>
      </c>
      <c r="B118" s="28" t="s">
        <v>711</v>
      </c>
      <c r="J118" s="29">
        <f t="shared" si="1"/>
        <v>1</v>
      </c>
    </row>
    <row r="119" spans="1:10" x14ac:dyDescent="0.25">
      <c r="A119" s="28" t="s">
        <v>712</v>
      </c>
      <c r="B119" s="28" t="s">
        <v>713</v>
      </c>
      <c r="J119" s="29">
        <f t="shared" si="1"/>
        <v>3</v>
      </c>
    </row>
    <row r="120" spans="1:10" x14ac:dyDescent="0.25">
      <c r="A120" s="28" t="s">
        <v>714</v>
      </c>
      <c r="B120" s="28" t="s">
        <v>715</v>
      </c>
      <c r="J120" s="29">
        <f t="shared" si="1"/>
        <v>3</v>
      </c>
    </row>
    <row r="121" spans="1:10" x14ac:dyDescent="0.25">
      <c r="A121" s="28" t="s">
        <v>716</v>
      </c>
      <c r="B121" s="28" t="s">
        <v>717</v>
      </c>
      <c r="C121" s="28" t="s">
        <v>718</v>
      </c>
      <c r="J121" s="29">
        <f t="shared" si="1"/>
        <v>6</v>
      </c>
    </row>
    <row r="122" spans="1:10" x14ac:dyDescent="0.25">
      <c r="A122" s="28" t="s">
        <v>719</v>
      </c>
      <c r="B122" s="28" t="s">
        <v>720</v>
      </c>
      <c r="J122" s="29">
        <f t="shared" si="1"/>
        <v>3</v>
      </c>
    </row>
    <row r="123" spans="1:10" x14ac:dyDescent="0.25">
      <c r="A123" s="28" t="s">
        <v>8</v>
      </c>
      <c r="B123" s="28" t="s">
        <v>721</v>
      </c>
      <c r="J123" s="29">
        <f t="shared" si="1"/>
        <v>1</v>
      </c>
    </row>
    <row r="124" spans="1:10" x14ac:dyDescent="0.25">
      <c r="A124" s="28" t="s">
        <v>722</v>
      </c>
      <c r="B124" s="28" t="s">
        <v>723</v>
      </c>
      <c r="J124" s="29">
        <f t="shared" si="1"/>
        <v>3</v>
      </c>
    </row>
    <row r="125" spans="1:10" x14ac:dyDescent="0.25">
      <c r="A125" s="28" t="s">
        <v>724</v>
      </c>
      <c r="B125" s="28" t="s">
        <v>725</v>
      </c>
      <c r="C125" s="28" t="s">
        <v>726</v>
      </c>
      <c r="J125" s="29">
        <f t="shared" si="1"/>
        <v>6</v>
      </c>
    </row>
    <row r="126" spans="1:10" x14ac:dyDescent="0.25">
      <c r="A126" s="28" t="s">
        <v>727</v>
      </c>
      <c r="B126" s="28" t="s">
        <v>728</v>
      </c>
      <c r="J126" s="29">
        <f t="shared" si="1"/>
        <v>3</v>
      </c>
    </row>
    <row r="127" spans="1:10" x14ac:dyDescent="0.25">
      <c r="A127" s="28" t="s">
        <v>729</v>
      </c>
      <c r="B127" s="28" t="s">
        <v>730</v>
      </c>
      <c r="J127" s="29">
        <f t="shared" si="1"/>
        <v>3</v>
      </c>
    </row>
    <row r="128" spans="1:10" x14ac:dyDescent="0.25">
      <c r="A128" s="28" t="s">
        <v>731</v>
      </c>
      <c r="B128" s="28" t="s">
        <v>732</v>
      </c>
      <c r="J128" s="29">
        <f t="shared" si="1"/>
        <v>3</v>
      </c>
    </row>
    <row r="129" spans="1:10" x14ac:dyDescent="0.25">
      <c r="A129" s="28" t="s">
        <v>2</v>
      </c>
      <c r="B129" s="28" t="s">
        <v>733</v>
      </c>
      <c r="J129" s="29">
        <f t="shared" si="1"/>
        <v>1</v>
      </c>
    </row>
    <row r="130" spans="1:10" x14ac:dyDescent="0.25">
      <c r="A130" s="28" t="s">
        <v>734</v>
      </c>
      <c r="B130" s="28" t="s">
        <v>735</v>
      </c>
      <c r="J130" s="29">
        <f t="shared" ref="J130:J141" si="2">LEN(TRIM(A130))</f>
        <v>3</v>
      </c>
    </row>
    <row r="131" spans="1:10" x14ac:dyDescent="0.25">
      <c r="A131" s="28" t="s">
        <v>736</v>
      </c>
      <c r="B131" s="28" t="s">
        <v>737</v>
      </c>
      <c r="J131" s="29">
        <f t="shared" si="2"/>
        <v>3</v>
      </c>
    </row>
    <row r="132" spans="1:10" x14ac:dyDescent="0.25">
      <c r="A132" s="28" t="s">
        <v>738</v>
      </c>
      <c r="B132" s="28" t="s">
        <v>739</v>
      </c>
      <c r="J132" s="29">
        <f t="shared" si="2"/>
        <v>3</v>
      </c>
    </row>
    <row r="133" spans="1:10" x14ac:dyDescent="0.25">
      <c r="A133" s="28" t="s">
        <v>73</v>
      </c>
      <c r="B133" s="28" t="s">
        <v>740</v>
      </c>
      <c r="J133" s="29">
        <f t="shared" si="2"/>
        <v>1</v>
      </c>
    </row>
    <row r="134" spans="1:10" x14ac:dyDescent="0.25">
      <c r="A134" s="60" t="s">
        <v>741</v>
      </c>
      <c r="B134" s="60" t="s">
        <v>742</v>
      </c>
      <c r="J134" s="29">
        <f t="shared" si="2"/>
        <v>3</v>
      </c>
    </row>
    <row r="135" spans="1:10" x14ac:dyDescent="0.25">
      <c r="A135" s="60" t="s">
        <v>743</v>
      </c>
      <c r="B135" s="60" t="s">
        <v>744</v>
      </c>
      <c r="J135" s="29">
        <f t="shared" si="2"/>
        <v>3</v>
      </c>
    </row>
    <row r="136" spans="1:10" x14ac:dyDescent="0.25">
      <c r="A136" s="28" t="s">
        <v>174</v>
      </c>
      <c r="B136" s="28" t="s">
        <v>745</v>
      </c>
      <c r="J136" s="29">
        <f t="shared" si="2"/>
        <v>1</v>
      </c>
    </row>
    <row r="137" spans="1:10" x14ac:dyDescent="0.25">
      <c r="A137" s="41" t="s">
        <v>823</v>
      </c>
      <c r="B137" s="33" t="s">
        <v>820</v>
      </c>
      <c r="J137" s="29">
        <f t="shared" si="2"/>
        <v>6</v>
      </c>
    </row>
    <row r="138" spans="1:10" x14ac:dyDescent="0.25">
      <c r="A138" s="42" t="s">
        <v>747</v>
      </c>
      <c r="B138" s="43" t="s">
        <v>814</v>
      </c>
      <c r="J138" s="29">
        <f t="shared" si="2"/>
        <v>2</v>
      </c>
    </row>
    <row r="139" spans="1:10" x14ac:dyDescent="0.25">
      <c r="A139" s="42" t="s">
        <v>824</v>
      </c>
      <c r="B139" s="44" t="s">
        <v>780</v>
      </c>
      <c r="J139" s="29">
        <f t="shared" si="2"/>
        <v>5</v>
      </c>
    </row>
    <row r="140" spans="1:10" x14ac:dyDescent="0.25">
      <c r="A140" s="45" t="s">
        <v>748</v>
      </c>
      <c r="B140" s="44" t="s">
        <v>815</v>
      </c>
      <c r="J140" s="29">
        <f t="shared" si="2"/>
        <v>7</v>
      </c>
    </row>
    <row r="141" spans="1:10" x14ac:dyDescent="0.25">
      <c r="A141" s="45" t="s">
        <v>749</v>
      </c>
      <c r="B141" s="44" t="s">
        <v>781</v>
      </c>
      <c r="J141" s="29">
        <f t="shared" si="2"/>
        <v>6</v>
      </c>
    </row>
    <row r="142" spans="1:10" ht="15.75" customHeight="1" x14ac:dyDescent="0.25">
      <c r="A142" s="53"/>
      <c r="B142" s="53"/>
    </row>
    <row r="143" spans="1:10" x14ac:dyDescent="0.25">
      <c r="A143" s="53"/>
      <c r="B143" s="53"/>
    </row>
    <row r="144" spans="1:10" x14ac:dyDescent="0.25">
      <c r="A144" s="53"/>
      <c r="B144" s="53"/>
    </row>
    <row r="145" spans="1:2" x14ac:dyDescent="0.25">
      <c r="A145" s="53"/>
      <c r="B145" s="53"/>
    </row>
    <row r="146" spans="1:2" x14ac:dyDescent="0.25">
      <c r="A146" s="53"/>
      <c r="B146" s="53"/>
    </row>
    <row r="147" spans="1:2" x14ac:dyDescent="0.25">
      <c r="A147" s="42"/>
      <c r="B147" s="43"/>
    </row>
    <row r="148" spans="1:2" x14ac:dyDescent="0.25">
      <c r="A148" s="42"/>
      <c r="B148" s="44"/>
    </row>
    <row r="149" spans="1:2" x14ac:dyDescent="0.25">
      <c r="A149" s="45"/>
      <c r="B149" s="44"/>
    </row>
    <row r="150" spans="1:2" x14ac:dyDescent="0.25">
      <c r="A150" s="45"/>
      <c r="B150" s="44"/>
    </row>
    <row r="151" spans="1:2" x14ac:dyDescent="0.25">
      <c r="A151" s="33"/>
      <c r="B151" s="34"/>
    </row>
    <row r="152" spans="1:2" x14ac:dyDescent="0.25">
      <c r="A152" s="57"/>
      <c r="B152" s="57"/>
    </row>
    <row r="153" spans="1:2" x14ac:dyDescent="0.25">
      <c r="A153" s="57"/>
      <c r="B153" s="57"/>
    </row>
    <row r="154" spans="1:2" x14ac:dyDescent="0.25">
      <c r="A154" s="57"/>
      <c r="B154" s="57"/>
    </row>
  </sheetData>
  <autoFilter ref="E1:K141"/>
  <pageMargins left="0" right="0" top="0" bottom="0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L14"/>
  <sheetViews>
    <sheetView zoomScale="145" zoomScaleNormal="145" workbookViewId="0">
      <selection activeCell="C11" sqref="C11"/>
    </sheetView>
  </sheetViews>
  <sheetFormatPr defaultColWidth="11.1640625" defaultRowHeight="11.25" x14ac:dyDescent="0.2"/>
  <cols>
    <col min="1" max="1" width="17.5" style="297" bestFit="1" customWidth="1"/>
    <col min="2" max="2" width="40.83203125" style="297" customWidth="1"/>
    <col min="3" max="3" width="28.6640625" style="297" customWidth="1"/>
    <col min="4" max="11" width="11.1640625" style="297"/>
    <col min="12" max="12" width="11.1640625" style="298"/>
    <col min="13" max="256" width="11.1640625" style="297"/>
    <col min="257" max="257" width="6.1640625" style="297" bestFit="1" customWidth="1"/>
    <col min="258" max="258" width="22" style="297" bestFit="1" customWidth="1"/>
    <col min="259" max="512" width="11.1640625" style="297"/>
    <col min="513" max="513" width="6.1640625" style="297" bestFit="1" customWidth="1"/>
    <col min="514" max="514" width="22" style="297" bestFit="1" customWidth="1"/>
    <col min="515" max="768" width="11.1640625" style="297"/>
    <col min="769" max="769" width="6.1640625" style="297" bestFit="1" customWidth="1"/>
    <col min="770" max="770" width="22" style="297" bestFit="1" customWidth="1"/>
    <col min="771" max="1024" width="11.1640625" style="297"/>
    <col min="1025" max="1025" width="6.1640625" style="297" bestFit="1" customWidth="1"/>
    <col min="1026" max="1026" width="22" style="297" bestFit="1" customWidth="1"/>
    <col min="1027" max="1280" width="11.1640625" style="297"/>
    <col min="1281" max="1281" width="6.1640625" style="297" bestFit="1" customWidth="1"/>
    <col min="1282" max="1282" width="22" style="297" bestFit="1" customWidth="1"/>
    <col min="1283" max="1536" width="11.1640625" style="297"/>
    <col min="1537" max="1537" width="6.1640625" style="297" bestFit="1" customWidth="1"/>
    <col min="1538" max="1538" width="22" style="297" bestFit="1" customWidth="1"/>
    <col min="1539" max="1792" width="11.1640625" style="297"/>
    <col min="1793" max="1793" width="6.1640625" style="297" bestFit="1" customWidth="1"/>
    <col min="1794" max="1794" width="22" style="297" bestFit="1" customWidth="1"/>
    <col min="1795" max="2048" width="11.1640625" style="297"/>
    <col min="2049" max="2049" width="6.1640625" style="297" bestFit="1" customWidth="1"/>
    <col min="2050" max="2050" width="22" style="297" bestFit="1" customWidth="1"/>
    <col min="2051" max="2304" width="11.1640625" style="297"/>
    <col min="2305" max="2305" width="6.1640625" style="297" bestFit="1" customWidth="1"/>
    <col min="2306" max="2306" width="22" style="297" bestFit="1" customWidth="1"/>
    <col min="2307" max="2560" width="11.1640625" style="297"/>
    <col min="2561" max="2561" width="6.1640625" style="297" bestFit="1" customWidth="1"/>
    <col min="2562" max="2562" width="22" style="297" bestFit="1" customWidth="1"/>
    <col min="2563" max="2816" width="11.1640625" style="297"/>
    <col min="2817" max="2817" width="6.1640625" style="297" bestFit="1" customWidth="1"/>
    <col min="2818" max="2818" width="22" style="297" bestFit="1" customWidth="1"/>
    <col min="2819" max="3072" width="11.1640625" style="297"/>
    <col min="3073" max="3073" width="6.1640625" style="297" bestFit="1" customWidth="1"/>
    <col min="3074" max="3074" width="22" style="297" bestFit="1" customWidth="1"/>
    <col min="3075" max="3328" width="11.1640625" style="297"/>
    <col min="3329" max="3329" width="6.1640625" style="297" bestFit="1" customWidth="1"/>
    <col min="3330" max="3330" width="22" style="297" bestFit="1" customWidth="1"/>
    <col min="3331" max="3584" width="11.1640625" style="297"/>
    <col min="3585" max="3585" width="6.1640625" style="297" bestFit="1" customWidth="1"/>
    <col min="3586" max="3586" width="22" style="297" bestFit="1" customWidth="1"/>
    <col min="3587" max="3840" width="11.1640625" style="297"/>
    <col min="3841" max="3841" width="6.1640625" style="297" bestFit="1" customWidth="1"/>
    <col min="3842" max="3842" width="22" style="297" bestFit="1" customWidth="1"/>
    <col min="3843" max="4096" width="11.1640625" style="297"/>
    <col min="4097" max="4097" width="6.1640625" style="297" bestFit="1" customWidth="1"/>
    <col min="4098" max="4098" width="22" style="297" bestFit="1" customWidth="1"/>
    <col min="4099" max="4352" width="11.1640625" style="297"/>
    <col min="4353" max="4353" width="6.1640625" style="297" bestFit="1" customWidth="1"/>
    <col min="4354" max="4354" width="22" style="297" bestFit="1" customWidth="1"/>
    <col min="4355" max="4608" width="11.1640625" style="297"/>
    <col min="4609" max="4609" width="6.1640625" style="297" bestFit="1" customWidth="1"/>
    <col min="4610" max="4610" width="22" style="297" bestFit="1" customWidth="1"/>
    <col min="4611" max="4864" width="11.1640625" style="297"/>
    <col min="4865" max="4865" width="6.1640625" style="297" bestFit="1" customWidth="1"/>
    <col min="4866" max="4866" width="22" style="297" bestFit="1" customWidth="1"/>
    <col min="4867" max="5120" width="11.1640625" style="297"/>
    <col min="5121" max="5121" width="6.1640625" style="297" bestFit="1" customWidth="1"/>
    <col min="5122" max="5122" width="22" style="297" bestFit="1" customWidth="1"/>
    <col min="5123" max="5376" width="11.1640625" style="297"/>
    <col min="5377" max="5377" width="6.1640625" style="297" bestFit="1" customWidth="1"/>
    <col min="5378" max="5378" width="22" style="297" bestFit="1" customWidth="1"/>
    <col min="5379" max="5632" width="11.1640625" style="297"/>
    <col min="5633" max="5633" width="6.1640625" style="297" bestFit="1" customWidth="1"/>
    <col min="5634" max="5634" width="22" style="297" bestFit="1" customWidth="1"/>
    <col min="5635" max="5888" width="11.1640625" style="297"/>
    <col min="5889" max="5889" width="6.1640625" style="297" bestFit="1" customWidth="1"/>
    <col min="5890" max="5890" width="22" style="297" bestFit="1" customWidth="1"/>
    <col min="5891" max="6144" width="11.1640625" style="297"/>
    <col min="6145" max="6145" width="6.1640625" style="297" bestFit="1" customWidth="1"/>
    <col min="6146" max="6146" width="22" style="297" bestFit="1" customWidth="1"/>
    <col min="6147" max="6400" width="11.1640625" style="297"/>
    <col min="6401" max="6401" width="6.1640625" style="297" bestFit="1" customWidth="1"/>
    <col min="6402" max="6402" width="22" style="297" bestFit="1" customWidth="1"/>
    <col min="6403" max="6656" width="11.1640625" style="297"/>
    <col min="6657" max="6657" width="6.1640625" style="297" bestFit="1" customWidth="1"/>
    <col min="6658" max="6658" width="22" style="297" bestFit="1" customWidth="1"/>
    <col min="6659" max="6912" width="11.1640625" style="297"/>
    <col min="6913" max="6913" width="6.1640625" style="297" bestFit="1" customWidth="1"/>
    <col min="6914" max="6914" width="22" style="297" bestFit="1" customWidth="1"/>
    <col min="6915" max="7168" width="11.1640625" style="297"/>
    <col min="7169" max="7169" width="6.1640625" style="297" bestFit="1" customWidth="1"/>
    <col min="7170" max="7170" width="22" style="297" bestFit="1" customWidth="1"/>
    <col min="7171" max="7424" width="11.1640625" style="297"/>
    <col min="7425" max="7425" width="6.1640625" style="297" bestFit="1" customWidth="1"/>
    <col min="7426" max="7426" width="22" style="297" bestFit="1" customWidth="1"/>
    <col min="7427" max="7680" width="11.1640625" style="297"/>
    <col min="7681" max="7681" width="6.1640625" style="297" bestFit="1" customWidth="1"/>
    <col min="7682" max="7682" width="22" style="297" bestFit="1" customWidth="1"/>
    <col min="7683" max="7936" width="11.1640625" style="297"/>
    <col min="7937" max="7937" width="6.1640625" style="297" bestFit="1" customWidth="1"/>
    <col min="7938" max="7938" width="22" style="297" bestFit="1" customWidth="1"/>
    <col min="7939" max="8192" width="11.1640625" style="297"/>
    <col min="8193" max="8193" width="6.1640625" style="297" bestFit="1" customWidth="1"/>
    <col min="8194" max="8194" width="22" style="297" bestFit="1" customWidth="1"/>
    <col min="8195" max="8448" width="11.1640625" style="297"/>
    <col min="8449" max="8449" width="6.1640625" style="297" bestFit="1" customWidth="1"/>
    <col min="8450" max="8450" width="22" style="297" bestFit="1" customWidth="1"/>
    <col min="8451" max="8704" width="11.1640625" style="297"/>
    <col min="8705" max="8705" width="6.1640625" style="297" bestFit="1" customWidth="1"/>
    <col min="8706" max="8706" width="22" style="297" bestFit="1" customWidth="1"/>
    <col min="8707" max="8960" width="11.1640625" style="297"/>
    <col min="8961" max="8961" width="6.1640625" style="297" bestFit="1" customWidth="1"/>
    <col min="8962" max="8962" width="22" style="297" bestFit="1" customWidth="1"/>
    <col min="8963" max="9216" width="11.1640625" style="297"/>
    <col min="9217" max="9217" width="6.1640625" style="297" bestFit="1" customWidth="1"/>
    <col min="9218" max="9218" width="22" style="297" bestFit="1" customWidth="1"/>
    <col min="9219" max="9472" width="11.1640625" style="297"/>
    <col min="9473" max="9473" width="6.1640625" style="297" bestFit="1" customWidth="1"/>
    <col min="9474" max="9474" width="22" style="297" bestFit="1" customWidth="1"/>
    <col min="9475" max="9728" width="11.1640625" style="297"/>
    <col min="9729" max="9729" width="6.1640625" style="297" bestFit="1" customWidth="1"/>
    <col min="9730" max="9730" width="22" style="297" bestFit="1" customWidth="1"/>
    <col min="9731" max="9984" width="11.1640625" style="297"/>
    <col min="9985" max="9985" width="6.1640625" style="297" bestFit="1" customWidth="1"/>
    <col min="9986" max="9986" width="22" style="297" bestFit="1" customWidth="1"/>
    <col min="9987" max="10240" width="11.1640625" style="297"/>
    <col min="10241" max="10241" width="6.1640625" style="297" bestFit="1" customWidth="1"/>
    <col min="10242" max="10242" width="22" style="297" bestFit="1" customWidth="1"/>
    <col min="10243" max="10496" width="11.1640625" style="297"/>
    <col min="10497" max="10497" width="6.1640625" style="297" bestFit="1" customWidth="1"/>
    <col min="10498" max="10498" width="22" style="297" bestFit="1" customWidth="1"/>
    <col min="10499" max="10752" width="11.1640625" style="297"/>
    <col min="10753" max="10753" width="6.1640625" style="297" bestFit="1" customWidth="1"/>
    <col min="10754" max="10754" width="22" style="297" bestFit="1" customWidth="1"/>
    <col min="10755" max="11008" width="11.1640625" style="297"/>
    <col min="11009" max="11009" width="6.1640625" style="297" bestFit="1" customWidth="1"/>
    <col min="11010" max="11010" width="22" style="297" bestFit="1" customWidth="1"/>
    <col min="11011" max="11264" width="11.1640625" style="297"/>
    <col min="11265" max="11265" width="6.1640625" style="297" bestFit="1" customWidth="1"/>
    <col min="11266" max="11266" width="22" style="297" bestFit="1" customWidth="1"/>
    <col min="11267" max="11520" width="11.1640625" style="297"/>
    <col min="11521" max="11521" width="6.1640625" style="297" bestFit="1" customWidth="1"/>
    <col min="11522" max="11522" width="22" style="297" bestFit="1" customWidth="1"/>
    <col min="11523" max="11776" width="11.1640625" style="297"/>
    <col min="11777" max="11777" width="6.1640625" style="297" bestFit="1" customWidth="1"/>
    <col min="11778" max="11778" width="22" style="297" bestFit="1" customWidth="1"/>
    <col min="11779" max="12032" width="11.1640625" style="297"/>
    <col min="12033" max="12033" width="6.1640625" style="297" bestFit="1" customWidth="1"/>
    <col min="12034" max="12034" width="22" style="297" bestFit="1" customWidth="1"/>
    <col min="12035" max="12288" width="11.1640625" style="297"/>
    <col min="12289" max="12289" width="6.1640625" style="297" bestFit="1" customWidth="1"/>
    <col min="12290" max="12290" width="22" style="297" bestFit="1" customWidth="1"/>
    <col min="12291" max="12544" width="11.1640625" style="297"/>
    <col min="12545" max="12545" width="6.1640625" style="297" bestFit="1" customWidth="1"/>
    <col min="12546" max="12546" width="22" style="297" bestFit="1" customWidth="1"/>
    <col min="12547" max="12800" width="11.1640625" style="297"/>
    <col min="12801" max="12801" width="6.1640625" style="297" bestFit="1" customWidth="1"/>
    <col min="12802" max="12802" width="22" style="297" bestFit="1" customWidth="1"/>
    <col min="12803" max="13056" width="11.1640625" style="297"/>
    <col min="13057" max="13057" width="6.1640625" style="297" bestFit="1" customWidth="1"/>
    <col min="13058" max="13058" width="22" style="297" bestFit="1" customWidth="1"/>
    <col min="13059" max="13312" width="11.1640625" style="297"/>
    <col min="13313" max="13313" width="6.1640625" style="297" bestFit="1" customWidth="1"/>
    <col min="13314" max="13314" width="22" style="297" bestFit="1" customWidth="1"/>
    <col min="13315" max="13568" width="11.1640625" style="297"/>
    <col min="13569" max="13569" width="6.1640625" style="297" bestFit="1" customWidth="1"/>
    <col min="13570" max="13570" width="22" style="297" bestFit="1" customWidth="1"/>
    <col min="13571" max="13824" width="11.1640625" style="297"/>
    <col min="13825" max="13825" width="6.1640625" style="297" bestFit="1" customWidth="1"/>
    <col min="13826" max="13826" width="22" style="297" bestFit="1" customWidth="1"/>
    <col min="13827" max="14080" width="11.1640625" style="297"/>
    <col min="14081" max="14081" width="6.1640625" style="297" bestFit="1" customWidth="1"/>
    <col min="14082" max="14082" width="22" style="297" bestFit="1" customWidth="1"/>
    <col min="14083" max="14336" width="11.1640625" style="297"/>
    <col min="14337" max="14337" width="6.1640625" style="297" bestFit="1" customWidth="1"/>
    <col min="14338" max="14338" width="22" style="297" bestFit="1" customWidth="1"/>
    <col min="14339" max="14592" width="11.1640625" style="297"/>
    <col min="14593" max="14593" width="6.1640625" style="297" bestFit="1" customWidth="1"/>
    <col min="14594" max="14594" width="22" style="297" bestFit="1" customWidth="1"/>
    <col min="14595" max="14848" width="11.1640625" style="297"/>
    <col min="14849" max="14849" width="6.1640625" style="297" bestFit="1" customWidth="1"/>
    <col min="14850" max="14850" width="22" style="297" bestFit="1" customWidth="1"/>
    <col min="14851" max="15104" width="11.1640625" style="297"/>
    <col min="15105" max="15105" width="6.1640625" style="297" bestFit="1" customWidth="1"/>
    <col min="15106" max="15106" width="22" style="297" bestFit="1" customWidth="1"/>
    <col min="15107" max="15360" width="11.1640625" style="297"/>
    <col min="15361" max="15361" width="6.1640625" style="297" bestFit="1" customWidth="1"/>
    <col min="15362" max="15362" width="22" style="297" bestFit="1" customWidth="1"/>
    <col min="15363" max="15616" width="11.1640625" style="297"/>
    <col min="15617" max="15617" width="6.1640625" style="297" bestFit="1" customWidth="1"/>
    <col min="15618" max="15618" width="22" style="297" bestFit="1" customWidth="1"/>
    <col min="15619" max="15872" width="11.1640625" style="297"/>
    <col min="15873" max="15873" width="6.1640625" style="297" bestFit="1" customWidth="1"/>
    <col min="15874" max="15874" width="22" style="297" bestFit="1" customWidth="1"/>
    <col min="15875" max="16128" width="11.1640625" style="297"/>
    <col min="16129" max="16129" width="6.1640625" style="297" bestFit="1" customWidth="1"/>
    <col min="16130" max="16130" width="22" style="297" bestFit="1" customWidth="1"/>
    <col min="16131" max="16384" width="11.1640625" style="297"/>
  </cols>
  <sheetData>
    <row r="1" spans="1:12" s="292" customFormat="1" x14ac:dyDescent="0.2">
      <c r="A1" s="291" t="s">
        <v>6</v>
      </c>
      <c r="B1" s="291" t="s">
        <v>11</v>
      </c>
      <c r="D1" s="293" t="s">
        <v>53</v>
      </c>
      <c r="E1" s="294" t="s">
        <v>52</v>
      </c>
      <c r="F1" s="293" t="s">
        <v>54</v>
      </c>
      <c r="G1" s="295" t="s">
        <v>872</v>
      </c>
      <c r="L1" s="293" t="s">
        <v>57</v>
      </c>
    </row>
    <row r="2" spans="1:12" x14ac:dyDescent="0.2">
      <c r="A2" s="296" t="s">
        <v>795</v>
      </c>
      <c r="B2" s="296" t="s">
        <v>816</v>
      </c>
      <c r="C2" s="297" t="s">
        <v>6378</v>
      </c>
      <c r="L2" s="298">
        <f t="shared" ref="L2:L14" si="0">LEN(TRIM(A2))</f>
        <v>3</v>
      </c>
    </row>
    <row r="3" spans="1:12" x14ac:dyDescent="0.2">
      <c r="A3" s="296" t="s">
        <v>796</v>
      </c>
      <c r="B3" s="296" t="s">
        <v>817</v>
      </c>
      <c r="C3" s="299" t="s">
        <v>6379</v>
      </c>
      <c r="L3" s="298">
        <f t="shared" si="0"/>
        <v>7</v>
      </c>
    </row>
    <row r="4" spans="1:12" x14ac:dyDescent="0.2">
      <c r="A4" s="296" t="s">
        <v>797</v>
      </c>
      <c r="B4" s="296" t="s">
        <v>798</v>
      </c>
      <c r="L4" s="298">
        <f t="shared" si="0"/>
        <v>12</v>
      </c>
    </row>
    <row r="5" spans="1:12" x14ac:dyDescent="0.2">
      <c r="A5" s="296" t="s">
        <v>799</v>
      </c>
      <c r="B5" s="296" t="s">
        <v>800</v>
      </c>
      <c r="L5" s="298">
        <f t="shared" si="0"/>
        <v>11</v>
      </c>
    </row>
    <row r="6" spans="1:12" x14ac:dyDescent="0.2">
      <c r="A6" s="296" t="s">
        <v>801</v>
      </c>
      <c r="B6" s="296" t="s">
        <v>802</v>
      </c>
      <c r="L6" s="298">
        <f t="shared" si="0"/>
        <v>11</v>
      </c>
    </row>
    <row r="7" spans="1:12" x14ac:dyDescent="0.2">
      <c r="A7" s="296" t="s">
        <v>825</v>
      </c>
      <c r="B7" s="296" t="s">
        <v>803</v>
      </c>
      <c r="L7" s="298">
        <f t="shared" si="0"/>
        <v>11</v>
      </c>
    </row>
    <row r="8" spans="1:12" x14ac:dyDescent="0.2">
      <c r="A8" s="296" t="s">
        <v>804</v>
      </c>
      <c r="B8" s="296" t="s">
        <v>818</v>
      </c>
      <c r="C8" s="299" t="s">
        <v>6380</v>
      </c>
      <c r="L8" s="298">
        <f t="shared" si="0"/>
        <v>8</v>
      </c>
    </row>
    <row r="9" spans="1:12" x14ac:dyDescent="0.2">
      <c r="A9" s="296" t="s">
        <v>805</v>
      </c>
      <c r="B9" s="296" t="s">
        <v>806</v>
      </c>
      <c r="L9" s="298">
        <f t="shared" si="0"/>
        <v>12</v>
      </c>
    </row>
    <row r="10" spans="1:12" x14ac:dyDescent="0.2">
      <c r="A10" s="296" t="s">
        <v>807</v>
      </c>
      <c r="B10" s="296" t="s">
        <v>808</v>
      </c>
      <c r="L10" s="298">
        <f t="shared" si="0"/>
        <v>12</v>
      </c>
    </row>
    <row r="11" spans="1:12" x14ac:dyDescent="0.2">
      <c r="A11" s="296" t="s">
        <v>809</v>
      </c>
      <c r="B11" s="296" t="s">
        <v>810</v>
      </c>
      <c r="L11" s="298">
        <f t="shared" si="0"/>
        <v>12</v>
      </c>
    </row>
    <row r="12" spans="1:12" x14ac:dyDescent="0.2">
      <c r="A12" s="296" t="s">
        <v>811</v>
      </c>
      <c r="B12" s="296" t="s">
        <v>812</v>
      </c>
      <c r="L12" s="298">
        <f t="shared" si="0"/>
        <v>6</v>
      </c>
    </row>
    <row r="13" spans="1:12" x14ac:dyDescent="0.2">
      <c r="A13" s="296" t="s">
        <v>813</v>
      </c>
      <c r="B13" s="296" t="s">
        <v>819</v>
      </c>
      <c r="C13" s="297" t="s">
        <v>6381</v>
      </c>
      <c r="L13" s="298">
        <f t="shared" si="0"/>
        <v>3</v>
      </c>
    </row>
    <row r="14" spans="1:12" x14ac:dyDescent="0.2">
      <c r="A14" s="356" t="s">
        <v>874</v>
      </c>
      <c r="B14" s="356" t="s">
        <v>873</v>
      </c>
      <c r="L14" s="298">
        <f t="shared" si="0"/>
        <v>3</v>
      </c>
    </row>
  </sheetData>
  <pageMargins left="0.23622047244094499" right="0.23622047244094499" top="0.47244094488188998" bottom="0.74803149606299202" header="0.31496062992126" footer="0.31496062992126"/>
  <pageSetup scale="90" fitToHeight="0" orientation="landscape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0" sqref="B20"/>
    </sheetView>
  </sheetViews>
  <sheetFormatPr defaultRowHeight="11.25" x14ac:dyDescent="0.2"/>
  <cols>
    <col min="1" max="1" width="12.83203125" customWidth="1"/>
    <col min="2" max="2" width="47.83203125" customWidth="1"/>
    <col min="3" max="3" width="27.1640625" customWidth="1"/>
  </cols>
  <sheetData>
    <row r="1" spans="1:11" ht="12" x14ac:dyDescent="0.2">
      <c r="A1" s="50" t="s">
        <v>6</v>
      </c>
      <c r="B1" s="50" t="s">
        <v>11</v>
      </c>
      <c r="C1" s="9" t="s">
        <v>53</v>
      </c>
      <c r="D1" s="9" t="s">
        <v>52</v>
      </c>
      <c r="E1" s="9" t="s">
        <v>54</v>
      </c>
      <c r="F1" s="51">
        <v>1</v>
      </c>
      <c r="I1" s="22">
        <f>MIN(J:J)</f>
        <v>2</v>
      </c>
      <c r="J1" s="22" t="s">
        <v>57</v>
      </c>
      <c r="K1" s="22">
        <f>MAX(J:J)</f>
        <v>7</v>
      </c>
    </row>
    <row r="2" spans="1:11" ht="15" x14ac:dyDescent="0.25">
      <c r="A2" s="52" t="s">
        <v>29</v>
      </c>
      <c r="B2" s="250" t="s">
        <v>190</v>
      </c>
      <c r="C2" s="11"/>
      <c r="D2" s="11"/>
      <c r="E2" s="11"/>
      <c r="F2" s="51"/>
      <c r="I2" s="22"/>
      <c r="J2" s="23">
        <f t="shared" ref="J2:J19" si="0">LEN(TRIM(A2))</f>
        <v>2</v>
      </c>
      <c r="K2" s="22"/>
    </row>
    <row r="3" spans="1:11" ht="15" x14ac:dyDescent="0.25">
      <c r="A3" s="275" t="s">
        <v>350</v>
      </c>
      <c r="B3" s="276" t="s">
        <v>351</v>
      </c>
      <c r="E3" s="4"/>
      <c r="F3" s="4"/>
      <c r="J3" s="23">
        <f t="shared" si="0"/>
        <v>3</v>
      </c>
      <c r="K3" s="22"/>
    </row>
    <row r="4" spans="1:11" ht="15" x14ac:dyDescent="0.25">
      <c r="A4" s="275" t="s">
        <v>157</v>
      </c>
      <c r="B4" s="276" t="s">
        <v>347</v>
      </c>
      <c r="E4" s="4"/>
      <c r="F4" s="4"/>
      <c r="J4" s="23">
        <f t="shared" si="0"/>
        <v>2</v>
      </c>
      <c r="K4" s="22"/>
    </row>
    <row r="5" spans="1:11" ht="15" x14ac:dyDescent="0.25">
      <c r="A5" s="275" t="s">
        <v>356</v>
      </c>
      <c r="B5" s="276" t="s">
        <v>357</v>
      </c>
      <c r="E5" s="4"/>
      <c r="F5" s="4"/>
      <c r="J5" s="23">
        <f t="shared" si="0"/>
        <v>3</v>
      </c>
    </row>
    <row r="6" spans="1:11" ht="15" x14ac:dyDescent="0.25">
      <c r="A6" s="275" t="s">
        <v>358</v>
      </c>
      <c r="B6" s="276" t="s">
        <v>359</v>
      </c>
      <c r="E6" s="4"/>
      <c r="F6" s="4"/>
      <c r="J6" s="23">
        <f t="shared" si="0"/>
        <v>7</v>
      </c>
    </row>
    <row r="7" spans="1:11" ht="15" x14ac:dyDescent="0.25">
      <c r="A7" s="52" t="s">
        <v>6879</v>
      </c>
      <c r="B7" s="250" t="s">
        <v>6880</v>
      </c>
      <c r="C7" s="11"/>
      <c r="D7" s="11"/>
      <c r="E7" s="11"/>
      <c r="F7" s="51"/>
      <c r="I7" s="22"/>
      <c r="J7" s="23">
        <f t="shared" si="0"/>
        <v>3</v>
      </c>
    </row>
    <row r="8" spans="1:11" ht="15" x14ac:dyDescent="0.25">
      <c r="A8" s="275" t="s">
        <v>360</v>
      </c>
      <c r="B8" s="276" t="s">
        <v>361</v>
      </c>
      <c r="E8" s="4"/>
      <c r="F8" s="4"/>
      <c r="J8" s="23">
        <f t="shared" si="0"/>
        <v>3</v>
      </c>
    </row>
    <row r="9" spans="1:11" ht="15" x14ac:dyDescent="0.25">
      <c r="A9" s="275" t="s">
        <v>352</v>
      </c>
      <c r="B9" s="276" t="s">
        <v>353</v>
      </c>
      <c r="E9" s="4"/>
      <c r="F9" s="4"/>
      <c r="J9" s="23">
        <f t="shared" si="0"/>
        <v>3</v>
      </c>
    </row>
    <row r="10" spans="1:11" ht="15" x14ac:dyDescent="0.25">
      <c r="A10" s="275" t="s">
        <v>6382</v>
      </c>
      <c r="B10" s="354" t="s">
        <v>7368</v>
      </c>
      <c r="C10" s="355"/>
      <c r="D10" s="355"/>
      <c r="E10" s="355"/>
      <c r="F10" s="355"/>
      <c r="G10" s="355"/>
      <c r="H10" s="355"/>
      <c r="I10" s="355"/>
      <c r="J10" s="23">
        <f t="shared" si="0"/>
        <v>3</v>
      </c>
    </row>
    <row r="11" spans="1:11" ht="15" x14ac:dyDescent="0.25">
      <c r="A11" s="275" t="s">
        <v>6383</v>
      </c>
      <c r="B11" s="354" t="s">
        <v>7369</v>
      </c>
      <c r="C11" s="355"/>
      <c r="D11" s="355"/>
      <c r="E11" s="355"/>
      <c r="F11" s="355"/>
      <c r="G11" s="355"/>
      <c r="H11" s="355"/>
      <c r="I11" s="355"/>
      <c r="J11" s="23">
        <f t="shared" si="0"/>
        <v>7</v>
      </c>
    </row>
    <row r="12" spans="1:11" ht="15" x14ac:dyDescent="0.25">
      <c r="A12" s="275" t="s">
        <v>345</v>
      </c>
      <c r="B12" s="276" t="s">
        <v>346</v>
      </c>
      <c r="E12" s="4"/>
      <c r="F12" s="4"/>
      <c r="J12" s="23">
        <f t="shared" si="0"/>
        <v>3</v>
      </c>
    </row>
    <row r="13" spans="1:11" ht="15" x14ac:dyDescent="0.25">
      <c r="A13" s="275" t="s">
        <v>348</v>
      </c>
      <c r="B13" s="276" t="s">
        <v>349</v>
      </c>
      <c r="E13" s="4"/>
      <c r="F13" s="4"/>
      <c r="J13" s="23">
        <f t="shared" si="0"/>
        <v>5</v>
      </c>
    </row>
    <row r="14" spans="1:11" ht="15" x14ac:dyDescent="0.25">
      <c r="A14" s="275" t="s">
        <v>343</v>
      </c>
      <c r="B14" s="276" t="s">
        <v>344</v>
      </c>
      <c r="E14" s="4"/>
      <c r="F14" s="4"/>
      <c r="J14" s="23">
        <f t="shared" si="0"/>
        <v>3</v>
      </c>
    </row>
    <row r="15" spans="1:11" ht="15" x14ac:dyDescent="0.25">
      <c r="A15" s="275" t="s">
        <v>362</v>
      </c>
      <c r="B15" s="276" t="s">
        <v>363</v>
      </c>
      <c r="E15" s="4"/>
      <c r="F15" s="4"/>
      <c r="J15" s="23">
        <f t="shared" si="0"/>
        <v>3</v>
      </c>
    </row>
    <row r="16" spans="1:11" ht="15" x14ac:dyDescent="0.25">
      <c r="A16" s="275" t="s">
        <v>364</v>
      </c>
      <c r="B16" s="276" t="s">
        <v>365</v>
      </c>
      <c r="E16" s="4"/>
      <c r="F16" s="4"/>
      <c r="J16" s="23">
        <f t="shared" si="0"/>
        <v>4</v>
      </c>
    </row>
    <row r="17" spans="1:10" ht="15" x14ac:dyDescent="0.25">
      <c r="A17" s="275" t="s">
        <v>366</v>
      </c>
      <c r="B17" s="276" t="s">
        <v>367</v>
      </c>
      <c r="E17" s="4"/>
      <c r="F17" s="4"/>
      <c r="J17" s="23">
        <f t="shared" si="0"/>
        <v>5</v>
      </c>
    </row>
    <row r="18" spans="1:10" ht="15" x14ac:dyDescent="0.25">
      <c r="A18" s="275" t="s">
        <v>354</v>
      </c>
      <c r="B18" s="276" t="s">
        <v>355</v>
      </c>
      <c r="E18" s="4"/>
      <c r="F18" s="4"/>
      <c r="J18" s="23">
        <f t="shared" si="0"/>
        <v>3</v>
      </c>
    </row>
    <row r="19" spans="1:10" ht="15" x14ac:dyDescent="0.25">
      <c r="A19" s="275" t="s">
        <v>341</v>
      </c>
      <c r="B19" s="276" t="s">
        <v>342</v>
      </c>
      <c r="E19" s="4"/>
      <c r="F19" s="4"/>
      <c r="I19" s="22"/>
      <c r="J19" s="23">
        <f t="shared" si="0"/>
        <v>3</v>
      </c>
    </row>
  </sheetData>
  <sortState ref="A2:J19">
    <sortCondition ref="A2:A19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41"/>
  <sheetViews>
    <sheetView zoomScale="160" zoomScaleNormal="160" workbookViewId="0">
      <selection activeCell="C28" sqref="C28"/>
    </sheetView>
  </sheetViews>
  <sheetFormatPr defaultColWidth="9.33203125" defaultRowHeight="11.25" x14ac:dyDescent="0.2"/>
  <cols>
    <col min="1" max="1" width="17.6640625" style="259" customWidth="1"/>
    <col min="2" max="2" width="49.33203125" style="259" customWidth="1"/>
    <col min="3" max="3" width="44.83203125" style="259" bestFit="1" customWidth="1"/>
    <col min="4" max="16384" width="9.33203125" style="259"/>
  </cols>
  <sheetData>
    <row r="1" spans="1:11" x14ac:dyDescent="0.2">
      <c r="A1" s="394" t="s">
        <v>189</v>
      </c>
      <c r="B1" s="394" t="s">
        <v>11</v>
      </c>
      <c r="C1" s="311" t="s">
        <v>53</v>
      </c>
      <c r="D1" s="311" t="s">
        <v>52</v>
      </c>
      <c r="E1" s="311" t="s">
        <v>54</v>
      </c>
      <c r="F1" s="313" t="s">
        <v>872</v>
      </c>
      <c r="G1" s="394"/>
      <c r="I1" s="24">
        <f>MIN(J:J)</f>
        <v>2</v>
      </c>
      <c r="J1" s="24" t="s">
        <v>57</v>
      </c>
      <c r="K1" s="25">
        <f>MAX(J:J)</f>
        <v>10</v>
      </c>
    </row>
    <row r="2" spans="1:11" x14ac:dyDescent="0.2">
      <c r="A2" s="259" t="s">
        <v>7259</v>
      </c>
      <c r="B2" s="259" t="s">
        <v>7257</v>
      </c>
      <c r="C2" s="259" t="s">
        <v>7482</v>
      </c>
      <c r="J2" s="23">
        <f>LEN(TRIM(A2))</f>
        <v>5</v>
      </c>
    </row>
    <row r="3" spans="1:11" x14ac:dyDescent="0.2">
      <c r="A3" s="259" t="s">
        <v>7260</v>
      </c>
      <c r="B3" s="259" t="s">
        <v>7258</v>
      </c>
      <c r="C3" s="259" t="s">
        <v>7483</v>
      </c>
      <c r="J3" s="23">
        <f>LEN(TRIM(A3))</f>
        <v>5</v>
      </c>
    </row>
    <row r="4" spans="1:11" x14ac:dyDescent="0.2">
      <c r="A4" s="314" t="s">
        <v>29</v>
      </c>
      <c r="B4" s="314" t="s">
        <v>190</v>
      </c>
      <c r="I4" s="22"/>
      <c r="J4" s="23">
        <f t="shared" ref="J4:J6" si="0">LEN(TRIM(A4))</f>
        <v>2</v>
      </c>
      <c r="K4" s="22"/>
    </row>
    <row r="5" spans="1:11" x14ac:dyDescent="0.2">
      <c r="A5" s="314" t="s">
        <v>30</v>
      </c>
      <c r="B5" s="314" t="s">
        <v>10</v>
      </c>
      <c r="I5" s="22"/>
      <c r="J5" s="23">
        <f t="shared" si="0"/>
        <v>2</v>
      </c>
      <c r="K5" s="22"/>
    </row>
    <row r="6" spans="1:11" x14ac:dyDescent="0.2">
      <c r="A6" s="259" t="s">
        <v>191</v>
      </c>
      <c r="B6" s="259" t="s">
        <v>192</v>
      </c>
      <c r="J6" s="23">
        <f t="shared" si="0"/>
        <v>3</v>
      </c>
    </row>
    <row r="7" spans="1:11" x14ac:dyDescent="0.2">
      <c r="A7" s="259" t="s">
        <v>193</v>
      </c>
      <c r="B7" s="259" t="s">
        <v>194</v>
      </c>
      <c r="J7" s="23">
        <f t="shared" ref="J7:J68" si="1">LEN(TRIM(A7))</f>
        <v>4</v>
      </c>
    </row>
    <row r="8" spans="1:11" x14ac:dyDescent="0.2">
      <c r="A8" s="259" t="s">
        <v>195</v>
      </c>
      <c r="B8" s="259" t="s">
        <v>196</v>
      </c>
      <c r="J8" s="23">
        <f t="shared" si="1"/>
        <v>5</v>
      </c>
    </row>
    <row r="9" spans="1:11" x14ac:dyDescent="0.2">
      <c r="A9" s="259" t="s">
        <v>197</v>
      </c>
      <c r="B9" s="259" t="s">
        <v>198</v>
      </c>
      <c r="J9" s="23">
        <f t="shared" si="1"/>
        <v>5</v>
      </c>
    </row>
    <row r="10" spans="1:11" x14ac:dyDescent="0.2">
      <c r="A10" s="259" t="s">
        <v>199</v>
      </c>
      <c r="B10" s="259" t="s">
        <v>200</v>
      </c>
      <c r="J10" s="23">
        <f t="shared" si="1"/>
        <v>5</v>
      </c>
    </row>
    <row r="11" spans="1:11" x14ac:dyDescent="0.2">
      <c r="A11" s="259" t="s">
        <v>201</v>
      </c>
      <c r="B11" s="259" t="s">
        <v>202</v>
      </c>
      <c r="J11" s="23">
        <f t="shared" si="1"/>
        <v>5</v>
      </c>
    </row>
    <row r="12" spans="1:11" x14ac:dyDescent="0.2">
      <c r="A12" s="259" t="s">
        <v>203</v>
      </c>
      <c r="B12" s="259" t="s">
        <v>204</v>
      </c>
      <c r="J12" s="23">
        <f t="shared" si="1"/>
        <v>5</v>
      </c>
    </row>
    <row r="13" spans="1:11" x14ac:dyDescent="0.2">
      <c r="A13" s="259" t="s">
        <v>205</v>
      </c>
      <c r="B13" s="259" t="s">
        <v>206</v>
      </c>
      <c r="J13" s="23">
        <f t="shared" si="1"/>
        <v>5</v>
      </c>
    </row>
    <row r="14" spans="1:11" x14ac:dyDescent="0.2">
      <c r="A14" s="259" t="s">
        <v>207</v>
      </c>
      <c r="B14" s="259" t="s">
        <v>208</v>
      </c>
      <c r="J14" s="23">
        <f t="shared" si="1"/>
        <v>5</v>
      </c>
    </row>
    <row r="15" spans="1:11" x14ac:dyDescent="0.2">
      <c r="A15" s="259" t="s">
        <v>209</v>
      </c>
      <c r="B15" s="259" t="s">
        <v>210</v>
      </c>
      <c r="J15" s="23">
        <f t="shared" si="1"/>
        <v>5</v>
      </c>
    </row>
    <row r="16" spans="1:11" x14ac:dyDescent="0.2">
      <c r="A16" s="259" t="s">
        <v>211</v>
      </c>
      <c r="B16" s="259" t="s">
        <v>212</v>
      </c>
      <c r="J16" s="23">
        <f t="shared" si="1"/>
        <v>5</v>
      </c>
    </row>
    <row r="17" spans="1:10" x14ac:dyDescent="0.2">
      <c r="A17" s="259" t="s">
        <v>7145</v>
      </c>
      <c r="B17" s="259" t="s">
        <v>7146</v>
      </c>
      <c r="J17" s="23">
        <f t="shared" si="1"/>
        <v>5</v>
      </c>
    </row>
    <row r="18" spans="1:10" x14ac:dyDescent="0.2">
      <c r="A18" s="259" t="s">
        <v>213</v>
      </c>
      <c r="B18" s="259" t="s">
        <v>214</v>
      </c>
      <c r="J18" s="23">
        <f t="shared" si="1"/>
        <v>6</v>
      </c>
    </row>
    <row r="19" spans="1:10" x14ac:dyDescent="0.2">
      <c r="A19" s="259" t="s">
        <v>215</v>
      </c>
      <c r="B19" s="259" t="s">
        <v>216</v>
      </c>
      <c r="J19" s="23">
        <f t="shared" si="1"/>
        <v>4</v>
      </c>
    </row>
    <row r="20" spans="1:10" x14ac:dyDescent="0.2">
      <c r="A20" s="259" t="s">
        <v>217</v>
      </c>
      <c r="B20" s="259" t="s">
        <v>218</v>
      </c>
      <c r="J20" s="23">
        <f t="shared" si="1"/>
        <v>5</v>
      </c>
    </row>
    <row r="21" spans="1:10" x14ac:dyDescent="0.2">
      <c r="A21" s="259" t="s">
        <v>219</v>
      </c>
      <c r="B21" s="259" t="s">
        <v>220</v>
      </c>
      <c r="J21" s="23">
        <f t="shared" si="1"/>
        <v>6</v>
      </c>
    </row>
    <row r="22" spans="1:10" x14ac:dyDescent="0.2">
      <c r="A22" s="259" t="s">
        <v>221</v>
      </c>
      <c r="B22" s="259" t="s">
        <v>7147</v>
      </c>
      <c r="J22" s="23">
        <f t="shared" si="1"/>
        <v>6</v>
      </c>
    </row>
    <row r="23" spans="1:10" x14ac:dyDescent="0.2">
      <c r="A23" s="259" t="s">
        <v>222</v>
      </c>
      <c r="B23" s="259" t="s">
        <v>223</v>
      </c>
      <c r="J23" s="23">
        <f t="shared" si="1"/>
        <v>5</v>
      </c>
    </row>
    <row r="24" spans="1:10" x14ac:dyDescent="0.2">
      <c r="A24" s="259" t="s">
        <v>224</v>
      </c>
      <c r="B24" s="259" t="s">
        <v>225</v>
      </c>
      <c r="J24" s="23">
        <f t="shared" si="1"/>
        <v>6</v>
      </c>
    </row>
    <row r="25" spans="1:10" x14ac:dyDescent="0.2">
      <c r="A25" s="259" t="s">
        <v>226</v>
      </c>
      <c r="B25" s="259" t="s">
        <v>227</v>
      </c>
      <c r="J25" s="23">
        <f t="shared" si="1"/>
        <v>6</v>
      </c>
    </row>
    <row r="26" spans="1:10" x14ac:dyDescent="0.2">
      <c r="A26" s="259" t="s">
        <v>228</v>
      </c>
      <c r="B26" s="259" t="s">
        <v>229</v>
      </c>
      <c r="J26" s="23">
        <f t="shared" si="1"/>
        <v>4</v>
      </c>
    </row>
    <row r="27" spans="1:10" x14ac:dyDescent="0.2">
      <c r="A27" s="259" t="s">
        <v>7478</v>
      </c>
      <c r="B27" s="259" t="s">
        <v>7148</v>
      </c>
      <c r="J27" s="23">
        <f>LEN(TRIM(A27))</f>
        <v>9</v>
      </c>
    </row>
    <row r="28" spans="1:10" x14ac:dyDescent="0.2">
      <c r="A28" s="259" t="s">
        <v>230</v>
      </c>
      <c r="B28" s="259" t="s">
        <v>231</v>
      </c>
      <c r="J28" s="23">
        <f t="shared" si="1"/>
        <v>5</v>
      </c>
    </row>
    <row r="29" spans="1:10" x14ac:dyDescent="0.2">
      <c r="A29" s="259" t="s">
        <v>232</v>
      </c>
      <c r="B29" s="259" t="s">
        <v>233</v>
      </c>
      <c r="J29" s="23">
        <f t="shared" si="1"/>
        <v>5</v>
      </c>
    </row>
    <row r="30" spans="1:10" x14ac:dyDescent="0.2">
      <c r="A30" s="259" t="s">
        <v>234</v>
      </c>
      <c r="B30" s="259" t="s">
        <v>7149</v>
      </c>
      <c r="J30" s="23">
        <f t="shared" si="1"/>
        <v>4</v>
      </c>
    </row>
    <row r="31" spans="1:10" x14ac:dyDescent="0.2">
      <c r="A31" s="259" t="s">
        <v>235</v>
      </c>
      <c r="B31" s="259" t="s">
        <v>236</v>
      </c>
      <c r="J31" s="23">
        <f t="shared" si="1"/>
        <v>5</v>
      </c>
    </row>
    <row r="32" spans="1:10" x14ac:dyDescent="0.2">
      <c r="A32" s="259" t="s">
        <v>237</v>
      </c>
      <c r="B32" s="259" t="s">
        <v>238</v>
      </c>
      <c r="J32" s="23">
        <f t="shared" si="1"/>
        <v>5</v>
      </c>
    </row>
    <row r="33" spans="1:10" x14ac:dyDescent="0.2">
      <c r="A33" s="259" t="s">
        <v>239</v>
      </c>
      <c r="B33" s="259" t="s">
        <v>240</v>
      </c>
      <c r="J33" s="23">
        <f t="shared" si="1"/>
        <v>5</v>
      </c>
    </row>
    <row r="34" spans="1:10" x14ac:dyDescent="0.2">
      <c r="A34" s="259" t="s">
        <v>241</v>
      </c>
      <c r="B34" s="259" t="s">
        <v>7150</v>
      </c>
      <c r="J34" s="23">
        <f t="shared" si="1"/>
        <v>4</v>
      </c>
    </row>
    <row r="35" spans="1:10" x14ac:dyDescent="0.2">
      <c r="A35" s="259" t="s">
        <v>242</v>
      </c>
      <c r="B35" s="259" t="s">
        <v>7151</v>
      </c>
      <c r="J35" s="23">
        <f t="shared" si="1"/>
        <v>5</v>
      </c>
    </row>
    <row r="36" spans="1:10" x14ac:dyDescent="0.2">
      <c r="A36" s="259" t="s">
        <v>243</v>
      </c>
      <c r="B36" s="259" t="s">
        <v>244</v>
      </c>
      <c r="J36" s="23">
        <f t="shared" si="1"/>
        <v>5</v>
      </c>
    </row>
    <row r="37" spans="1:10" x14ac:dyDescent="0.2">
      <c r="A37" s="259" t="s">
        <v>245</v>
      </c>
      <c r="B37" s="259" t="s">
        <v>7152</v>
      </c>
      <c r="J37" s="23">
        <f t="shared" si="1"/>
        <v>5</v>
      </c>
    </row>
    <row r="38" spans="1:10" x14ac:dyDescent="0.2">
      <c r="A38" s="259" t="s">
        <v>246</v>
      </c>
      <c r="B38" s="259" t="s">
        <v>247</v>
      </c>
      <c r="J38" s="23">
        <f t="shared" si="1"/>
        <v>5</v>
      </c>
    </row>
    <row r="39" spans="1:10" x14ac:dyDescent="0.2">
      <c r="A39" s="259" t="s">
        <v>248</v>
      </c>
      <c r="B39" s="259" t="s">
        <v>249</v>
      </c>
      <c r="J39" s="23">
        <f t="shared" si="1"/>
        <v>4</v>
      </c>
    </row>
    <row r="40" spans="1:10" x14ac:dyDescent="0.2">
      <c r="A40" s="259" t="s">
        <v>250</v>
      </c>
      <c r="B40" s="259" t="s">
        <v>251</v>
      </c>
      <c r="J40" s="23">
        <f t="shared" si="1"/>
        <v>3</v>
      </c>
    </row>
    <row r="41" spans="1:10" x14ac:dyDescent="0.2">
      <c r="A41" s="259" t="s">
        <v>252</v>
      </c>
      <c r="B41" s="259" t="s">
        <v>253</v>
      </c>
      <c r="J41" s="23">
        <f t="shared" si="1"/>
        <v>4</v>
      </c>
    </row>
    <row r="42" spans="1:10" x14ac:dyDescent="0.2">
      <c r="A42" s="259" t="s">
        <v>254</v>
      </c>
      <c r="B42" s="259" t="s">
        <v>255</v>
      </c>
      <c r="J42" s="23">
        <f t="shared" si="1"/>
        <v>4</v>
      </c>
    </row>
    <row r="43" spans="1:10" x14ac:dyDescent="0.2">
      <c r="A43" s="259" t="s">
        <v>256</v>
      </c>
      <c r="B43" s="259" t="s">
        <v>257</v>
      </c>
      <c r="J43" s="23">
        <f t="shared" si="1"/>
        <v>5</v>
      </c>
    </row>
    <row r="44" spans="1:10" x14ac:dyDescent="0.2">
      <c r="A44" s="259" t="s">
        <v>258</v>
      </c>
      <c r="B44" s="259" t="s">
        <v>259</v>
      </c>
      <c r="J44" s="23">
        <f t="shared" si="1"/>
        <v>5</v>
      </c>
    </row>
    <row r="45" spans="1:10" x14ac:dyDescent="0.2">
      <c r="A45" s="259" t="s">
        <v>260</v>
      </c>
      <c r="B45" s="259" t="s">
        <v>261</v>
      </c>
      <c r="J45" s="23">
        <f t="shared" si="1"/>
        <v>5</v>
      </c>
    </row>
    <row r="46" spans="1:10" x14ac:dyDescent="0.2">
      <c r="A46" s="259" t="s">
        <v>262</v>
      </c>
      <c r="B46" s="259" t="s">
        <v>263</v>
      </c>
      <c r="J46" s="23">
        <f t="shared" si="1"/>
        <v>5</v>
      </c>
    </row>
    <row r="47" spans="1:10" x14ac:dyDescent="0.2">
      <c r="A47" s="259" t="s">
        <v>264</v>
      </c>
      <c r="B47" s="259" t="s">
        <v>265</v>
      </c>
      <c r="J47" s="23">
        <f t="shared" si="1"/>
        <v>5</v>
      </c>
    </row>
    <row r="48" spans="1:10" x14ac:dyDescent="0.2">
      <c r="A48" s="259" t="s">
        <v>266</v>
      </c>
      <c r="B48" s="259" t="s">
        <v>267</v>
      </c>
      <c r="J48" s="23">
        <f t="shared" si="1"/>
        <v>5</v>
      </c>
    </row>
    <row r="49" spans="1:10" x14ac:dyDescent="0.2">
      <c r="A49" s="259" t="s">
        <v>268</v>
      </c>
      <c r="B49" s="259" t="s">
        <v>177</v>
      </c>
      <c r="J49" s="23">
        <f t="shared" si="1"/>
        <v>6</v>
      </c>
    </row>
    <row r="50" spans="1:10" x14ac:dyDescent="0.2">
      <c r="A50" s="259" t="s">
        <v>269</v>
      </c>
      <c r="B50" s="259" t="s">
        <v>28</v>
      </c>
      <c r="J50" s="23">
        <f t="shared" si="1"/>
        <v>6</v>
      </c>
    </row>
    <row r="51" spans="1:10" x14ac:dyDescent="0.2">
      <c r="A51" s="259" t="s">
        <v>270</v>
      </c>
      <c r="B51" s="259" t="s">
        <v>271</v>
      </c>
      <c r="J51" s="23">
        <f t="shared" si="1"/>
        <v>6</v>
      </c>
    </row>
    <row r="52" spans="1:10" x14ac:dyDescent="0.2">
      <c r="A52" s="259" t="s">
        <v>272</v>
      </c>
      <c r="B52" s="259" t="s">
        <v>273</v>
      </c>
      <c r="J52" s="23">
        <f t="shared" si="1"/>
        <v>5</v>
      </c>
    </row>
    <row r="53" spans="1:10" x14ac:dyDescent="0.2">
      <c r="A53" s="259" t="s">
        <v>274</v>
      </c>
      <c r="B53" s="259" t="s">
        <v>275</v>
      </c>
      <c r="J53" s="23">
        <f t="shared" si="1"/>
        <v>5</v>
      </c>
    </row>
    <row r="54" spans="1:10" x14ac:dyDescent="0.2">
      <c r="A54" s="259" t="s">
        <v>276</v>
      </c>
      <c r="B54" s="259" t="s">
        <v>7153</v>
      </c>
      <c r="J54" s="23">
        <f t="shared" si="1"/>
        <v>5</v>
      </c>
    </row>
    <row r="55" spans="1:10" x14ac:dyDescent="0.2">
      <c r="A55" s="259" t="s">
        <v>277</v>
      </c>
      <c r="B55" s="259" t="s">
        <v>278</v>
      </c>
      <c r="J55" s="23">
        <f t="shared" si="1"/>
        <v>6</v>
      </c>
    </row>
    <row r="56" spans="1:10" x14ac:dyDescent="0.2">
      <c r="A56" s="259" t="s">
        <v>279</v>
      </c>
      <c r="B56" s="259" t="s">
        <v>280</v>
      </c>
      <c r="J56" s="23">
        <f t="shared" si="1"/>
        <v>6</v>
      </c>
    </row>
    <row r="57" spans="1:10" x14ac:dyDescent="0.2">
      <c r="A57" s="259" t="s">
        <v>281</v>
      </c>
      <c r="B57" s="259" t="s">
        <v>282</v>
      </c>
      <c r="J57" s="23">
        <f t="shared" si="1"/>
        <v>6</v>
      </c>
    </row>
    <row r="58" spans="1:10" x14ac:dyDescent="0.2">
      <c r="A58" s="259" t="s">
        <v>283</v>
      </c>
      <c r="B58" s="259" t="s">
        <v>284</v>
      </c>
      <c r="J58" s="23">
        <f t="shared" si="1"/>
        <v>6</v>
      </c>
    </row>
    <row r="59" spans="1:10" x14ac:dyDescent="0.2">
      <c r="A59" s="259" t="s">
        <v>285</v>
      </c>
      <c r="B59" s="259" t="s">
        <v>286</v>
      </c>
      <c r="J59" s="23">
        <f t="shared" si="1"/>
        <v>6</v>
      </c>
    </row>
    <row r="60" spans="1:10" x14ac:dyDescent="0.2">
      <c r="A60" s="259" t="s">
        <v>287</v>
      </c>
      <c r="B60" s="259" t="s">
        <v>288</v>
      </c>
      <c r="J60" s="23">
        <f t="shared" si="1"/>
        <v>6</v>
      </c>
    </row>
    <row r="61" spans="1:10" x14ac:dyDescent="0.2">
      <c r="A61" s="259" t="s">
        <v>289</v>
      </c>
      <c r="B61" s="259" t="s">
        <v>7154</v>
      </c>
      <c r="J61" s="23">
        <f t="shared" si="1"/>
        <v>6</v>
      </c>
    </row>
    <row r="62" spans="1:10" x14ac:dyDescent="0.2">
      <c r="A62" s="259" t="s">
        <v>290</v>
      </c>
      <c r="B62" s="259" t="s">
        <v>291</v>
      </c>
      <c r="J62" s="23">
        <f t="shared" si="1"/>
        <v>4</v>
      </c>
    </row>
    <row r="63" spans="1:10" x14ac:dyDescent="0.2">
      <c r="A63" s="259" t="s">
        <v>292</v>
      </c>
      <c r="B63" s="259" t="s">
        <v>293</v>
      </c>
      <c r="J63" s="23">
        <f t="shared" si="1"/>
        <v>3</v>
      </c>
    </row>
    <row r="64" spans="1:10" x14ac:dyDescent="0.2">
      <c r="A64" s="259" t="s">
        <v>294</v>
      </c>
      <c r="B64" s="259" t="s">
        <v>295</v>
      </c>
      <c r="J64" s="23">
        <f t="shared" si="1"/>
        <v>4</v>
      </c>
    </row>
    <row r="65" spans="1:10" x14ac:dyDescent="0.2">
      <c r="A65" s="259" t="s">
        <v>296</v>
      </c>
      <c r="B65" s="259" t="s">
        <v>297</v>
      </c>
      <c r="J65" s="23">
        <f t="shared" si="1"/>
        <v>4</v>
      </c>
    </row>
    <row r="66" spans="1:10" x14ac:dyDescent="0.2">
      <c r="A66" s="259" t="s">
        <v>298</v>
      </c>
      <c r="B66" s="259" t="s">
        <v>299</v>
      </c>
      <c r="J66" s="23">
        <f t="shared" si="1"/>
        <v>4</v>
      </c>
    </row>
    <row r="67" spans="1:10" x14ac:dyDescent="0.2">
      <c r="A67" s="259" t="s">
        <v>300</v>
      </c>
      <c r="B67" s="259" t="s">
        <v>301</v>
      </c>
      <c r="J67" s="23">
        <f t="shared" si="1"/>
        <v>4</v>
      </c>
    </row>
    <row r="68" spans="1:10" x14ac:dyDescent="0.2">
      <c r="A68" s="259" t="s">
        <v>302</v>
      </c>
      <c r="B68" s="259" t="s">
        <v>303</v>
      </c>
      <c r="J68" s="23">
        <f t="shared" si="1"/>
        <v>4</v>
      </c>
    </row>
    <row r="69" spans="1:10" x14ac:dyDescent="0.2">
      <c r="A69" s="259" t="s">
        <v>304</v>
      </c>
      <c r="B69" s="259" t="s">
        <v>305</v>
      </c>
      <c r="J69" s="23">
        <f t="shared" ref="J69:J135" si="2">LEN(TRIM(A69))</f>
        <v>4</v>
      </c>
    </row>
    <row r="70" spans="1:10" x14ac:dyDescent="0.2">
      <c r="A70" s="259" t="s">
        <v>306</v>
      </c>
      <c r="B70" s="259" t="s">
        <v>307</v>
      </c>
      <c r="J70" s="23">
        <f t="shared" si="2"/>
        <v>4</v>
      </c>
    </row>
    <row r="71" spans="1:10" x14ac:dyDescent="0.2">
      <c r="A71" s="259" t="s">
        <v>308</v>
      </c>
      <c r="B71" s="259" t="s">
        <v>309</v>
      </c>
      <c r="J71" s="23">
        <f t="shared" si="2"/>
        <v>4</v>
      </c>
    </row>
    <row r="72" spans="1:10" x14ac:dyDescent="0.2">
      <c r="A72" s="259" t="s">
        <v>310</v>
      </c>
      <c r="B72" s="259" t="s">
        <v>311</v>
      </c>
      <c r="J72" s="23">
        <f t="shared" si="2"/>
        <v>4</v>
      </c>
    </row>
    <row r="73" spans="1:10" x14ac:dyDescent="0.2">
      <c r="A73" s="259" t="s">
        <v>7143</v>
      </c>
      <c r="B73" s="259" t="s">
        <v>312</v>
      </c>
      <c r="J73" s="23">
        <f t="shared" si="2"/>
        <v>4</v>
      </c>
    </row>
    <row r="74" spans="1:10" x14ac:dyDescent="0.2">
      <c r="A74" s="259" t="s">
        <v>7144</v>
      </c>
      <c r="B74" s="259" t="s">
        <v>313</v>
      </c>
      <c r="J74" s="23">
        <f t="shared" si="2"/>
        <v>4</v>
      </c>
    </row>
    <row r="75" spans="1:10" x14ac:dyDescent="0.2">
      <c r="A75" s="259" t="s">
        <v>314</v>
      </c>
      <c r="B75" s="259" t="s">
        <v>315</v>
      </c>
      <c r="J75" s="23">
        <f t="shared" si="2"/>
        <v>3</v>
      </c>
    </row>
    <row r="76" spans="1:10" x14ac:dyDescent="0.2">
      <c r="A76" s="259" t="s">
        <v>316</v>
      </c>
      <c r="B76" s="259" t="s">
        <v>317</v>
      </c>
      <c r="J76" s="23">
        <f t="shared" si="2"/>
        <v>4</v>
      </c>
    </row>
    <row r="77" spans="1:10" x14ac:dyDescent="0.2">
      <c r="A77" s="259" t="s">
        <v>318</v>
      </c>
      <c r="B77" s="259" t="s">
        <v>319</v>
      </c>
      <c r="J77" s="23">
        <f t="shared" si="2"/>
        <v>5</v>
      </c>
    </row>
    <row r="78" spans="1:10" x14ac:dyDescent="0.2">
      <c r="A78" s="259" t="s">
        <v>320</v>
      </c>
      <c r="B78" s="259" t="s">
        <v>321</v>
      </c>
      <c r="J78" s="23">
        <f t="shared" si="2"/>
        <v>5</v>
      </c>
    </row>
    <row r="79" spans="1:10" x14ac:dyDescent="0.2">
      <c r="A79" s="259" t="s">
        <v>322</v>
      </c>
      <c r="B79" s="259" t="s">
        <v>323</v>
      </c>
      <c r="J79" s="23">
        <f t="shared" si="2"/>
        <v>5</v>
      </c>
    </row>
    <row r="80" spans="1:10" x14ac:dyDescent="0.2">
      <c r="A80" s="259" t="s">
        <v>324</v>
      </c>
      <c r="B80" s="259" t="s">
        <v>325</v>
      </c>
      <c r="J80" s="23">
        <f t="shared" si="2"/>
        <v>5</v>
      </c>
    </row>
    <row r="81" spans="1:10" x14ac:dyDescent="0.2">
      <c r="A81" s="259" t="s">
        <v>326</v>
      </c>
      <c r="B81" s="259" t="s">
        <v>327</v>
      </c>
      <c r="J81" s="23">
        <f t="shared" si="2"/>
        <v>4</v>
      </c>
    </row>
    <row r="82" spans="1:10" x14ac:dyDescent="0.2">
      <c r="A82" s="259" t="s">
        <v>328</v>
      </c>
      <c r="B82" s="259" t="s">
        <v>329</v>
      </c>
      <c r="J82" s="23">
        <f t="shared" si="2"/>
        <v>5</v>
      </c>
    </row>
    <row r="83" spans="1:10" x14ac:dyDescent="0.2">
      <c r="A83" s="259" t="s">
        <v>330</v>
      </c>
      <c r="B83" s="259" t="s">
        <v>331</v>
      </c>
      <c r="J83" s="23">
        <f t="shared" si="2"/>
        <v>5</v>
      </c>
    </row>
    <row r="84" spans="1:10" x14ac:dyDescent="0.2">
      <c r="A84" s="259" t="s">
        <v>332</v>
      </c>
      <c r="B84" s="259" t="s">
        <v>333</v>
      </c>
      <c r="J84" s="23">
        <f t="shared" si="2"/>
        <v>4</v>
      </c>
    </row>
    <row r="85" spans="1:10" x14ac:dyDescent="0.2">
      <c r="A85" s="259" t="s">
        <v>334</v>
      </c>
      <c r="B85" s="259" t="s">
        <v>335</v>
      </c>
      <c r="J85" s="23">
        <f t="shared" si="2"/>
        <v>3</v>
      </c>
    </row>
    <row r="86" spans="1:10" x14ac:dyDescent="0.2">
      <c r="A86" s="259" t="s">
        <v>336</v>
      </c>
      <c r="B86" s="259" t="s">
        <v>337</v>
      </c>
      <c r="J86" s="23">
        <f t="shared" si="2"/>
        <v>3</v>
      </c>
    </row>
    <row r="87" spans="1:10" x14ac:dyDescent="0.2">
      <c r="A87" s="259" t="s">
        <v>7155</v>
      </c>
      <c r="B87" s="259" t="s">
        <v>7156</v>
      </c>
      <c r="J87" s="23">
        <f t="shared" si="2"/>
        <v>4</v>
      </c>
    </row>
    <row r="88" spans="1:10" x14ac:dyDescent="0.2">
      <c r="A88" s="259" t="s">
        <v>7157</v>
      </c>
      <c r="B88" s="259" t="s">
        <v>7158</v>
      </c>
      <c r="J88" s="23">
        <f t="shared" si="2"/>
        <v>5</v>
      </c>
    </row>
    <row r="89" spans="1:10" x14ac:dyDescent="0.2">
      <c r="A89" s="259" t="s">
        <v>7159</v>
      </c>
      <c r="B89" s="259" t="s">
        <v>7160</v>
      </c>
      <c r="J89" s="23">
        <f t="shared" si="2"/>
        <v>6</v>
      </c>
    </row>
    <row r="90" spans="1:10" x14ac:dyDescent="0.2">
      <c r="A90" s="259" t="s">
        <v>7161</v>
      </c>
      <c r="B90" s="259" t="s">
        <v>7162</v>
      </c>
      <c r="J90" s="23">
        <f t="shared" si="2"/>
        <v>6</v>
      </c>
    </row>
    <row r="91" spans="1:10" x14ac:dyDescent="0.2">
      <c r="A91" s="259" t="s">
        <v>7163</v>
      </c>
      <c r="B91" s="259" t="s">
        <v>7164</v>
      </c>
      <c r="J91" s="23">
        <f t="shared" si="2"/>
        <v>5</v>
      </c>
    </row>
    <row r="92" spans="1:10" x14ac:dyDescent="0.2">
      <c r="A92" s="259" t="s">
        <v>7165</v>
      </c>
      <c r="B92" s="259" t="s">
        <v>7166</v>
      </c>
      <c r="J92" s="23">
        <f t="shared" si="2"/>
        <v>5</v>
      </c>
    </row>
    <row r="93" spans="1:10" x14ac:dyDescent="0.2">
      <c r="A93" s="259" t="s">
        <v>7167</v>
      </c>
      <c r="B93" s="259" t="s">
        <v>7168</v>
      </c>
      <c r="J93" s="23">
        <f t="shared" si="2"/>
        <v>5</v>
      </c>
    </row>
    <row r="94" spans="1:10" x14ac:dyDescent="0.2">
      <c r="A94" s="259" t="s">
        <v>7169</v>
      </c>
      <c r="B94" s="259" t="s">
        <v>7170</v>
      </c>
      <c r="J94" s="23">
        <f t="shared" si="2"/>
        <v>5</v>
      </c>
    </row>
    <row r="95" spans="1:10" x14ac:dyDescent="0.2">
      <c r="A95" s="259" t="s">
        <v>7171</v>
      </c>
      <c r="B95" s="259" t="s">
        <v>7172</v>
      </c>
      <c r="J95" s="23">
        <f t="shared" si="2"/>
        <v>5</v>
      </c>
    </row>
    <row r="96" spans="1:10" x14ac:dyDescent="0.2">
      <c r="A96" s="259" t="s">
        <v>7173</v>
      </c>
      <c r="B96" s="259" t="s">
        <v>7174</v>
      </c>
      <c r="J96" s="23">
        <f t="shared" si="2"/>
        <v>5</v>
      </c>
    </row>
    <row r="97" spans="1:10" x14ac:dyDescent="0.2">
      <c r="A97" s="259" t="s">
        <v>7175</v>
      </c>
      <c r="B97" s="259" t="s">
        <v>7176</v>
      </c>
      <c r="J97" s="23">
        <f t="shared" si="2"/>
        <v>5</v>
      </c>
    </row>
    <row r="98" spans="1:10" x14ac:dyDescent="0.2">
      <c r="A98" s="259" t="s">
        <v>7177</v>
      </c>
      <c r="B98" s="259" t="s">
        <v>7178</v>
      </c>
      <c r="J98" s="23">
        <f t="shared" si="2"/>
        <v>5</v>
      </c>
    </row>
    <row r="99" spans="1:10" x14ac:dyDescent="0.2">
      <c r="A99" s="259" t="s">
        <v>7179</v>
      </c>
      <c r="B99" s="259" t="s">
        <v>7180</v>
      </c>
      <c r="J99" s="23">
        <f t="shared" si="2"/>
        <v>5</v>
      </c>
    </row>
    <row r="100" spans="1:10" x14ac:dyDescent="0.2">
      <c r="A100" s="259" t="s">
        <v>7181</v>
      </c>
      <c r="B100" s="259" t="s">
        <v>7182</v>
      </c>
      <c r="J100" s="23">
        <f t="shared" si="2"/>
        <v>5</v>
      </c>
    </row>
    <row r="101" spans="1:10" x14ac:dyDescent="0.2">
      <c r="A101" s="259" t="s">
        <v>7183</v>
      </c>
      <c r="B101" s="259" t="s">
        <v>7184</v>
      </c>
      <c r="J101" s="23">
        <f t="shared" si="2"/>
        <v>5</v>
      </c>
    </row>
    <row r="102" spans="1:10" x14ac:dyDescent="0.2">
      <c r="A102" s="259" t="s">
        <v>7185</v>
      </c>
      <c r="B102" s="259" t="s">
        <v>7186</v>
      </c>
      <c r="J102" s="23">
        <f t="shared" si="2"/>
        <v>5</v>
      </c>
    </row>
    <row r="103" spans="1:10" x14ac:dyDescent="0.2">
      <c r="A103" s="259" t="s">
        <v>7187</v>
      </c>
      <c r="B103" s="259" t="s">
        <v>7188</v>
      </c>
      <c r="J103" s="23">
        <f t="shared" si="2"/>
        <v>5</v>
      </c>
    </row>
    <row r="104" spans="1:10" x14ac:dyDescent="0.2">
      <c r="A104" s="259" t="s">
        <v>7189</v>
      </c>
      <c r="B104" s="259" t="s">
        <v>7190</v>
      </c>
      <c r="J104" s="23">
        <f t="shared" si="2"/>
        <v>5</v>
      </c>
    </row>
    <row r="105" spans="1:10" x14ac:dyDescent="0.2">
      <c r="A105" s="259" t="s">
        <v>7191</v>
      </c>
      <c r="B105" s="259" t="s">
        <v>7479</v>
      </c>
      <c r="C105" s="259" t="s">
        <v>7484</v>
      </c>
      <c r="J105" s="23">
        <f t="shared" ref="J105" si="3">LEN(TRIM(A105))</f>
        <v>4</v>
      </c>
    </row>
    <row r="106" spans="1:10" x14ac:dyDescent="0.2">
      <c r="A106" s="259" t="s">
        <v>7192</v>
      </c>
      <c r="B106" s="259" t="s">
        <v>7193</v>
      </c>
      <c r="J106" s="23">
        <f t="shared" si="2"/>
        <v>5</v>
      </c>
    </row>
    <row r="107" spans="1:10" x14ac:dyDescent="0.2">
      <c r="A107" s="259" t="s">
        <v>7480</v>
      </c>
      <c r="B107" s="259" t="s">
        <v>7194</v>
      </c>
      <c r="J107" s="23">
        <f>LEN(TRIM(A107))</f>
        <v>10</v>
      </c>
    </row>
    <row r="108" spans="1:10" x14ac:dyDescent="0.2">
      <c r="A108" s="259" t="s">
        <v>7195</v>
      </c>
      <c r="B108" s="259" t="s">
        <v>7196</v>
      </c>
      <c r="J108" s="23">
        <f t="shared" si="2"/>
        <v>5</v>
      </c>
    </row>
    <row r="109" spans="1:10" x14ac:dyDescent="0.2">
      <c r="A109" s="259" t="s">
        <v>7481</v>
      </c>
      <c r="B109" s="259" t="s">
        <v>7197</v>
      </c>
      <c r="J109" s="23">
        <f>LEN(TRIM(A109))</f>
        <v>10</v>
      </c>
    </row>
    <row r="110" spans="1:10" x14ac:dyDescent="0.2">
      <c r="A110" s="259" t="s">
        <v>7198</v>
      </c>
      <c r="B110" s="259" t="s">
        <v>7199</v>
      </c>
      <c r="J110" s="23">
        <f t="shared" si="2"/>
        <v>4</v>
      </c>
    </row>
    <row r="111" spans="1:10" x14ac:dyDescent="0.2">
      <c r="A111" s="259" t="s">
        <v>7200</v>
      </c>
      <c r="B111" s="259" t="s">
        <v>7201</v>
      </c>
      <c r="J111" s="23">
        <f t="shared" si="2"/>
        <v>5</v>
      </c>
    </row>
    <row r="112" spans="1:10" x14ac:dyDescent="0.2">
      <c r="A112" s="259" t="s">
        <v>7202</v>
      </c>
      <c r="B112" s="259" t="s">
        <v>7203</v>
      </c>
      <c r="J112" s="23">
        <f t="shared" si="2"/>
        <v>5</v>
      </c>
    </row>
    <row r="113" spans="1:10" x14ac:dyDescent="0.2">
      <c r="A113" s="259" t="s">
        <v>7204</v>
      </c>
      <c r="B113" s="259" t="s">
        <v>7184</v>
      </c>
      <c r="J113" s="23">
        <f t="shared" si="2"/>
        <v>5</v>
      </c>
    </row>
    <row r="114" spans="1:10" x14ac:dyDescent="0.2">
      <c r="A114" s="259" t="s">
        <v>7205</v>
      </c>
      <c r="B114" s="259" t="s">
        <v>7206</v>
      </c>
      <c r="J114" s="23">
        <f t="shared" si="2"/>
        <v>5</v>
      </c>
    </row>
    <row r="115" spans="1:10" x14ac:dyDescent="0.2">
      <c r="A115" s="259" t="s">
        <v>7207</v>
      </c>
      <c r="B115" s="259" t="s">
        <v>7208</v>
      </c>
      <c r="J115" s="23">
        <f t="shared" si="2"/>
        <v>5</v>
      </c>
    </row>
    <row r="116" spans="1:10" x14ac:dyDescent="0.2">
      <c r="A116" s="259" t="s">
        <v>7209</v>
      </c>
      <c r="B116" s="259" t="s">
        <v>7210</v>
      </c>
      <c r="J116" s="23">
        <f t="shared" si="2"/>
        <v>4</v>
      </c>
    </row>
    <row r="117" spans="1:10" x14ac:dyDescent="0.2">
      <c r="A117" s="259" t="s">
        <v>7211</v>
      </c>
      <c r="B117" s="259" t="s">
        <v>7212</v>
      </c>
      <c r="J117" s="23">
        <f t="shared" si="2"/>
        <v>5</v>
      </c>
    </row>
    <row r="118" spans="1:10" x14ac:dyDescent="0.2">
      <c r="A118" s="259" t="s">
        <v>7213</v>
      </c>
      <c r="B118" s="259" t="s">
        <v>7214</v>
      </c>
      <c r="J118" s="23">
        <f t="shared" si="2"/>
        <v>5</v>
      </c>
    </row>
    <row r="119" spans="1:10" x14ac:dyDescent="0.2">
      <c r="A119" s="259" t="s">
        <v>7215</v>
      </c>
      <c r="B119" s="259" t="s">
        <v>7216</v>
      </c>
      <c r="J119" s="23">
        <f t="shared" si="2"/>
        <v>5</v>
      </c>
    </row>
    <row r="120" spans="1:10" x14ac:dyDescent="0.2">
      <c r="A120" s="259" t="s">
        <v>7217</v>
      </c>
      <c r="B120" s="259" t="s">
        <v>7218</v>
      </c>
      <c r="J120" s="23">
        <f t="shared" si="2"/>
        <v>5</v>
      </c>
    </row>
    <row r="121" spans="1:10" x14ac:dyDescent="0.2">
      <c r="A121" s="259" t="s">
        <v>7219</v>
      </c>
      <c r="B121" s="259" t="s">
        <v>7220</v>
      </c>
      <c r="J121" s="23">
        <f t="shared" si="2"/>
        <v>5</v>
      </c>
    </row>
    <row r="122" spans="1:10" x14ac:dyDescent="0.2">
      <c r="A122" s="259" t="s">
        <v>7221</v>
      </c>
      <c r="B122" s="259" t="s">
        <v>7222</v>
      </c>
      <c r="J122" s="23">
        <f t="shared" si="2"/>
        <v>5</v>
      </c>
    </row>
    <row r="123" spans="1:10" x14ac:dyDescent="0.2">
      <c r="A123" s="259" t="s">
        <v>7223</v>
      </c>
      <c r="B123" s="259" t="s">
        <v>7224</v>
      </c>
      <c r="J123" s="23">
        <f t="shared" si="2"/>
        <v>5</v>
      </c>
    </row>
    <row r="124" spans="1:10" x14ac:dyDescent="0.2">
      <c r="A124" s="259" t="s">
        <v>7225</v>
      </c>
      <c r="B124" s="259" t="s">
        <v>7226</v>
      </c>
      <c r="J124" s="23">
        <f t="shared" si="2"/>
        <v>5</v>
      </c>
    </row>
    <row r="125" spans="1:10" x14ac:dyDescent="0.2">
      <c r="A125" s="259" t="s">
        <v>7227</v>
      </c>
      <c r="B125" s="259" t="s">
        <v>7228</v>
      </c>
      <c r="J125" s="23">
        <f t="shared" si="2"/>
        <v>4</v>
      </c>
    </row>
    <row r="126" spans="1:10" x14ac:dyDescent="0.2">
      <c r="A126" s="259" t="s">
        <v>7229</v>
      </c>
      <c r="B126" s="259" t="s">
        <v>7230</v>
      </c>
      <c r="J126" s="23">
        <f t="shared" si="2"/>
        <v>4</v>
      </c>
    </row>
    <row r="127" spans="1:10" x14ac:dyDescent="0.2">
      <c r="A127" s="259" t="s">
        <v>7231</v>
      </c>
      <c r="B127" s="259" t="s">
        <v>7232</v>
      </c>
      <c r="J127" s="23">
        <f t="shared" si="2"/>
        <v>5</v>
      </c>
    </row>
    <row r="128" spans="1:10" x14ac:dyDescent="0.2">
      <c r="A128" s="259" t="s">
        <v>7233</v>
      </c>
      <c r="B128" s="259" t="s">
        <v>7234</v>
      </c>
      <c r="J128" s="23">
        <f t="shared" si="2"/>
        <v>5</v>
      </c>
    </row>
    <row r="129" spans="1:10" x14ac:dyDescent="0.2">
      <c r="A129" s="259" t="s">
        <v>7235</v>
      </c>
      <c r="B129" s="259" t="s">
        <v>7236</v>
      </c>
      <c r="J129" s="23">
        <f t="shared" si="2"/>
        <v>5</v>
      </c>
    </row>
    <row r="130" spans="1:10" x14ac:dyDescent="0.2">
      <c r="A130" s="259" t="s">
        <v>7237</v>
      </c>
      <c r="B130" s="259" t="s">
        <v>7238</v>
      </c>
      <c r="J130" s="23">
        <f t="shared" si="2"/>
        <v>5</v>
      </c>
    </row>
    <row r="131" spans="1:10" x14ac:dyDescent="0.2">
      <c r="A131" s="259" t="s">
        <v>7239</v>
      </c>
      <c r="B131" s="259" t="s">
        <v>7240</v>
      </c>
      <c r="J131" s="23">
        <f t="shared" si="2"/>
        <v>4</v>
      </c>
    </row>
    <row r="132" spans="1:10" x14ac:dyDescent="0.2">
      <c r="A132" s="259" t="s">
        <v>7241</v>
      </c>
      <c r="B132" s="259" t="s">
        <v>7242</v>
      </c>
      <c r="J132" s="23">
        <f t="shared" si="2"/>
        <v>5</v>
      </c>
    </row>
    <row r="133" spans="1:10" x14ac:dyDescent="0.2">
      <c r="A133" s="259" t="s">
        <v>7243</v>
      </c>
      <c r="B133" s="259" t="s">
        <v>7244</v>
      </c>
      <c r="J133" s="23">
        <f t="shared" si="2"/>
        <v>6</v>
      </c>
    </row>
    <row r="134" spans="1:10" x14ac:dyDescent="0.2">
      <c r="A134" s="259" t="s">
        <v>7245</v>
      </c>
      <c r="B134" s="259" t="s">
        <v>7246</v>
      </c>
      <c r="J134" s="23">
        <f t="shared" si="2"/>
        <v>6</v>
      </c>
    </row>
    <row r="135" spans="1:10" x14ac:dyDescent="0.2">
      <c r="A135" s="259" t="s">
        <v>7247</v>
      </c>
      <c r="B135" s="259" t="s">
        <v>7248</v>
      </c>
      <c r="J135" s="23">
        <f t="shared" si="2"/>
        <v>5</v>
      </c>
    </row>
    <row r="136" spans="1:10" x14ac:dyDescent="0.2">
      <c r="A136" s="259" t="s">
        <v>7249</v>
      </c>
      <c r="B136" s="259" t="s">
        <v>7158</v>
      </c>
      <c r="J136" s="23">
        <f t="shared" ref="J136:J141" si="4">LEN(TRIM(A136))</f>
        <v>6</v>
      </c>
    </row>
    <row r="137" spans="1:10" x14ac:dyDescent="0.2">
      <c r="A137" s="259" t="s">
        <v>7250</v>
      </c>
      <c r="B137" s="259" t="s">
        <v>7251</v>
      </c>
      <c r="J137" s="23">
        <f t="shared" si="4"/>
        <v>6</v>
      </c>
    </row>
    <row r="138" spans="1:10" x14ac:dyDescent="0.2">
      <c r="A138" s="259" t="s">
        <v>7252</v>
      </c>
      <c r="B138" s="259" t="s">
        <v>7253</v>
      </c>
      <c r="J138" s="23">
        <f t="shared" si="4"/>
        <v>5</v>
      </c>
    </row>
    <row r="139" spans="1:10" x14ac:dyDescent="0.2">
      <c r="A139" s="259" t="s">
        <v>338</v>
      </c>
      <c r="B139" s="259" t="s">
        <v>7254</v>
      </c>
      <c r="J139" s="23">
        <f t="shared" si="4"/>
        <v>6</v>
      </c>
    </row>
    <row r="140" spans="1:10" x14ac:dyDescent="0.2">
      <c r="A140" s="259" t="s">
        <v>339</v>
      </c>
      <c r="B140" s="259" t="s">
        <v>7255</v>
      </c>
      <c r="J140" s="23">
        <f t="shared" si="4"/>
        <v>7</v>
      </c>
    </row>
    <row r="141" spans="1:10" x14ac:dyDescent="0.2">
      <c r="A141" s="259" t="s">
        <v>340</v>
      </c>
      <c r="B141" s="259" t="s">
        <v>7256</v>
      </c>
      <c r="J141" s="23">
        <f t="shared" si="4"/>
        <v>6</v>
      </c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32"/>
  <sheetViews>
    <sheetView zoomScale="130" zoomScaleNormal="130" workbookViewId="0">
      <selection activeCell="B5" sqref="B5"/>
    </sheetView>
  </sheetViews>
  <sheetFormatPr defaultColWidth="9.33203125" defaultRowHeight="11.25" x14ac:dyDescent="0.2"/>
  <cols>
    <col min="1" max="1" width="11.5" style="4" bestFit="1" customWidth="1"/>
    <col min="2" max="2" width="45.5" style="4" customWidth="1"/>
    <col min="3" max="16384" width="9.33203125" style="4"/>
  </cols>
  <sheetData>
    <row r="1" spans="1:11" x14ac:dyDescent="0.2">
      <c r="A1" s="312" t="s">
        <v>189</v>
      </c>
      <c r="B1" s="312" t="s">
        <v>11</v>
      </c>
      <c r="C1" s="312" t="s">
        <v>7320</v>
      </c>
      <c r="D1" s="311" t="s">
        <v>53</v>
      </c>
      <c r="E1" s="311" t="s">
        <v>52</v>
      </c>
      <c r="F1" s="311" t="s">
        <v>54</v>
      </c>
      <c r="G1" s="313" t="s">
        <v>872</v>
      </c>
      <c r="H1" s="312"/>
      <c r="I1" s="24">
        <f>MIN(J:J)</f>
        <v>2</v>
      </c>
      <c r="J1" s="24" t="s">
        <v>57</v>
      </c>
      <c r="K1" s="25">
        <f>MAX(J:J)</f>
        <v>4</v>
      </c>
    </row>
    <row r="2" spans="1:11" x14ac:dyDescent="0.2">
      <c r="A2" s="383" t="s">
        <v>29</v>
      </c>
      <c r="B2" s="383" t="s">
        <v>190</v>
      </c>
      <c r="J2" s="23">
        <f t="shared" ref="J2:J32" si="0">LEN(A2)</f>
        <v>2</v>
      </c>
    </row>
    <row r="3" spans="1:11" x14ac:dyDescent="0.2">
      <c r="A3" s="383" t="s">
        <v>7385</v>
      </c>
      <c r="B3" s="383" t="s">
        <v>7386</v>
      </c>
      <c r="J3" s="23">
        <f t="shared" si="0"/>
        <v>3</v>
      </c>
    </row>
    <row r="4" spans="1:11" x14ac:dyDescent="0.2">
      <c r="A4" s="383" t="s">
        <v>7387</v>
      </c>
      <c r="B4" s="383" t="s">
        <v>7388</v>
      </c>
      <c r="J4" s="23">
        <f t="shared" si="0"/>
        <v>3</v>
      </c>
    </row>
    <row r="5" spans="1:11" x14ac:dyDescent="0.2">
      <c r="A5" s="383" t="s">
        <v>7389</v>
      </c>
      <c r="B5" s="383" t="s">
        <v>7390</v>
      </c>
      <c r="J5" s="23">
        <f t="shared" si="0"/>
        <v>3</v>
      </c>
    </row>
    <row r="6" spans="1:11" x14ac:dyDescent="0.2">
      <c r="A6" s="383" t="s">
        <v>7411</v>
      </c>
      <c r="B6" s="383" t="s">
        <v>7412</v>
      </c>
      <c r="J6" s="23">
        <f t="shared" si="0"/>
        <v>3</v>
      </c>
    </row>
    <row r="7" spans="1:11" x14ac:dyDescent="0.2">
      <c r="A7" s="383" t="s">
        <v>7413</v>
      </c>
      <c r="B7" s="383" t="s">
        <v>7414</v>
      </c>
      <c r="J7" s="23">
        <f t="shared" si="0"/>
        <v>3</v>
      </c>
    </row>
    <row r="8" spans="1:11" x14ac:dyDescent="0.2">
      <c r="A8" s="383" t="s">
        <v>7415</v>
      </c>
      <c r="B8" s="383" t="s">
        <v>7416</v>
      </c>
      <c r="J8" s="23">
        <f t="shared" si="0"/>
        <v>3</v>
      </c>
    </row>
    <row r="9" spans="1:11" x14ac:dyDescent="0.2">
      <c r="A9" s="383" t="s">
        <v>1503</v>
      </c>
      <c r="B9" s="383" t="s">
        <v>7417</v>
      </c>
      <c r="J9" s="23">
        <f t="shared" si="0"/>
        <v>3</v>
      </c>
    </row>
    <row r="10" spans="1:11" x14ac:dyDescent="0.2">
      <c r="A10" s="383" t="s">
        <v>965</v>
      </c>
      <c r="B10" s="383" t="s">
        <v>7351</v>
      </c>
      <c r="J10" s="23">
        <f t="shared" si="0"/>
        <v>3</v>
      </c>
    </row>
    <row r="11" spans="1:11" x14ac:dyDescent="0.2">
      <c r="A11" s="383" t="s">
        <v>2015</v>
      </c>
      <c r="B11" s="383" t="s">
        <v>7410</v>
      </c>
      <c r="J11" s="23">
        <f t="shared" si="0"/>
        <v>3</v>
      </c>
    </row>
    <row r="12" spans="1:11" x14ac:dyDescent="0.2">
      <c r="A12" s="383" t="s">
        <v>7402</v>
      </c>
      <c r="B12" s="383" t="s">
        <v>7403</v>
      </c>
      <c r="J12" s="23">
        <f t="shared" si="0"/>
        <v>4</v>
      </c>
    </row>
    <row r="13" spans="1:11" x14ac:dyDescent="0.2">
      <c r="A13" s="383" t="s">
        <v>7404</v>
      </c>
      <c r="B13" s="383" t="s">
        <v>7374</v>
      </c>
      <c r="J13" s="23">
        <f t="shared" si="0"/>
        <v>4</v>
      </c>
    </row>
    <row r="14" spans="1:11" x14ac:dyDescent="0.2">
      <c r="A14" s="383" t="s">
        <v>7405</v>
      </c>
      <c r="B14" s="383" t="s">
        <v>7376</v>
      </c>
      <c r="J14" s="23">
        <f t="shared" si="0"/>
        <v>4</v>
      </c>
    </row>
    <row r="15" spans="1:11" x14ac:dyDescent="0.2">
      <c r="A15" s="383" t="s">
        <v>7406</v>
      </c>
      <c r="B15" s="383" t="s">
        <v>7378</v>
      </c>
      <c r="J15" s="23">
        <f t="shared" si="0"/>
        <v>4</v>
      </c>
    </row>
    <row r="16" spans="1:11" x14ac:dyDescent="0.2">
      <c r="A16" s="383" t="s">
        <v>7407</v>
      </c>
      <c r="B16" s="383" t="s">
        <v>7408</v>
      </c>
      <c r="J16" s="23">
        <f t="shared" si="0"/>
        <v>4</v>
      </c>
    </row>
    <row r="17" spans="1:10" x14ac:dyDescent="0.2">
      <c r="A17" s="383" t="s">
        <v>7409</v>
      </c>
      <c r="B17" s="383" t="s">
        <v>7408</v>
      </c>
      <c r="J17" s="23">
        <f t="shared" si="0"/>
        <v>4</v>
      </c>
    </row>
    <row r="18" spans="1:10" x14ac:dyDescent="0.2">
      <c r="A18" s="383" t="s">
        <v>7397</v>
      </c>
      <c r="B18" s="383" t="s">
        <v>7398</v>
      </c>
      <c r="J18" s="23">
        <f t="shared" si="0"/>
        <v>4</v>
      </c>
    </row>
    <row r="19" spans="1:10" x14ac:dyDescent="0.2">
      <c r="A19" s="383" t="s">
        <v>7399</v>
      </c>
      <c r="B19" s="383" t="s">
        <v>7388</v>
      </c>
      <c r="J19" s="23">
        <f t="shared" si="0"/>
        <v>4</v>
      </c>
    </row>
    <row r="20" spans="1:10" x14ac:dyDescent="0.2">
      <c r="A20" s="383" t="s">
        <v>7400</v>
      </c>
      <c r="B20" s="383" t="s">
        <v>7401</v>
      </c>
      <c r="J20" s="23">
        <f t="shared" si="0"/>
        <v>4</v>
      </c>
    </row>
    <row r="21" spans="1:10" x14ac:dyDescent="0.2">
      <c r="A21" s="383" t="s">
        <v>7370</v>
      </c>
      <c r="B21" s="383" t="s">
        <v>7352</v>
      </c>
      <c r="J21" s="23">
        <f t="shared" si="0"/>
        <v>3</v>
      </c>
    </row>
    <row r="22" spans="1:10" x14ac:dyDescent="0.2">
      <c r="A22" s="383" t="s">
        <v>7371</v>
      </c>
      <c r="B22" s="383" t="s">
        <v>7372</v>
      </c>
      <c r="J22" s="23">
        <f t="shared" si="0"/>
        <v>4</v>
      </c>
    </row>
    <row r="23" spans="1:10" x14ac:dyDescent="0.2">
      <c r="A23" s="383" t="s">
        <v>7373</v>
      </c>
      <c r="B23" s="383" t="s">
        <v>7374</v>
      </c>
      <c r="J23" s="23">
        <f t="shared" si="0"/>
        <v>4</v>
      </c>
    </row>
    <row r="24" spans="1:10" x14ac:dyDescent="0.2">
      <c r="A24" s="383" t="s">
        <v>7375</v>
      </c>
      <c r="B24" s="383" t="s">
        <v>7376</v>
      </c>
      <c r="J24" s="23">
        <f t="shared" si="0"/>
        <v>4</v>
      </c>
    </row>
    <row r="25" spans="1:10" x14ac:dyDescent="0.2">
      <c r="A25" s="383" t="s">
        <v>7377</v>
      </c>
      <c r="B25" s="383" t="s">
        <v>7378</v>
      </c>
      <c r="J25" s="23">
        <f t="shared" si="0"/>
        <v>4</v>
      </c>
    </row>
    <row r="26" spans="1:10" x14ac:dyDescent="0.2">
      <c r="A26" s="383" t="s">
        <v>7379</v>
      </c>
      <c r="B26" s="383" t="s">
        <v>7380</v>
      </c>
      <c r="J26" s="23">
        <f t="shared" si="0"/>
        <v>4</v>
      </c>
    </row>
    <row r="27" spans="1:10" x14ac:dyDescent="0.2">
      <c r="A27" s="383" t="s">
        <v>7381</v>
      </c>
      <c r="B27" s="383" t="s">
        <v>7382</v>
      </c>
      <c r="J27" s="23">
        <f t="shared" si="0"/>
        <v>4</v>
      </c>
    </row>
    <row r="28" spans="1:10" x14ac:dyDescent="0.2">
      <c r="A28" s="383" t="s">
        <v>7383</v>
      </c>
      <c r="B28" s="383" t="s">
        <v>7384</v>
      </c>
      <c r="J28" s="23">
        <f t="shared" si="0"/>
        <v>4</v>
      </c>
    </row>
    <row r="29" spans="1:10" x14ac:dyDescent="0.2">
      <c r="A29" s="383" t="s">
        <v>2331</v>
      </c>
      <c r="B29" s="383" t="s">
        <v>7391</v>
      </c>
      <c r="J29" s="23">
        <f t="shared" si="0"/>
        <v>3</v>
      </c>
    </row>
    <row r="30" spans="1:10" x14ac:dyDescent="0.2">
      <c r="A30" s="383" t="s">
        <v>7392</v>
      </c>
      <c r="B30" s="383" t="s">
        <v>7393</v>
      </c>
      <c r="J30" s="23">
        <f t="shared" si="0"/>
        <v>4</v>
      </c>
    </row>
    <row r="31" spans="1:10" x14ac:dyDescent="0.2">
      <c r="A31" s="383" t="s">
        <v>7394</v>
      </c>
      <c r="B31" s="383" t="s">
        <v>7350</v>
      </c>
      <c r="J31" s="23">
        <f t="shared" si="0"/>
        <v>4</v>
      </c>
    </row>
    <row r="32" spans="1:10" x14ac:dyDescent="0.2">
      <c r="A32" s="383" t="s">
        <v>7395</v>
      </c>
      <c r="B32" s="383" t="s">
        <v>7396</v>
      </c>
      <c r="J32" s="23">
        <f t="shared" si="0"/>
        <v>4</v>
      </c>
    </row>
  </sheetData>
  <sortState ref="A2:J32">
    <sortCondition ref="A2:A3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L162"/>
  <sheetViews>
    <sheetView zoomScale="160" zoomScaleNormal="160" workbookViewId="0">
      <selection activeCell="C115" sqref="C115"/>
    </sheetView>
  </sheetViews>
  <sheetFormatPr defaultColWidth="9.33203125" defaultRowHeight="11.25" x14ac:dyDescent="0.2"/>
  <cols>
    <col min="1" max="1" width="26.6640625" style="4" customWidth="1"/>
    <col min="2" max="2" width="25.83203125" style="4" customWidth="1"/>
    <col min="3" max="3" width="34.33203125" style="4" customWidth="1"/>
    <col min="4" max="16384" width="9.33203125" style="4"/>
  </cols>
  <sheetData>
    <row r="1" spans="1:12" x14ac:dyDescent="0.2">
      <c r="A1" s="277" t="s">
        <v>6</v>
      </c>
      <c r="B1" s="278" t="s">
        <v>11</v>
      </c>
      <c r="C1" s="278" t="s">
        <v>880</v>
      </c>
      <c r="D1" s="279" t="s">
        <v>6881</v>
      </c>
      <c r="E1" s="279"/>
      <c r="F1" s="280" t="s">
        <v>53</v>
      </c>
      <c r="G1" s="280" t="s">
        <v>52</v>
      </c>
      <c r="H1" s="280" t="s">
        <v>54</v>
      </c>
      <c r="I1" s="281" t="s">
        <v>872</v>
      </c>
      <c r="J1" s="24">
        <f>MIN(K:K)</f>
        <v>3</v>
      </c>
      <c r="K1" s="24" t="s">
        <v>57</v>
      </c>
      <c r="L1" s="25">
        <f>MAX(K:K)</f>
        <v>123</v>
      </c>
    </row>
    <row r="2" spans="1:12" s="389" customFormat="1" x14ac:dyDescent="0.2">
      <c r="A2" s="384" t="s">
        <v>7552</v>
      </c>
      <c r="B2" s="384" t="s">
        <v>7553</v>
      </c>
      <c r="C2" s="384"/>
      <c r="D2" s="385"/>
      <c r="E2" s="385"/>
      <c r="F2" s="386"/>
      <c r="G2" s="386"/>
      <c r="H2" s="386"/>
      <c r="I2" s="387"/>
      <c r="J2" s="388"/>
      <c r="K2" s="388"/>
      <c r="L2" s="388"/>
    </row>
    <row r="3" spans="1:12" x14ac:dyDescent="0.2">
      <c r="A3" s="282" t="s">
        <v>930</v>
      </c>
      <c r="B3" s="283" t="s">
        <v>6882</v>
      </c>
      <c r="C3" s="283" t="s">
        <v>930</v>
      </c>
      <c r="D3" s="283" t="s">
        <v>6883</v>
      </c>
      <c r="E3" s="284"/>
      <c r="K3" s="23">
        <f>LEN(TRIM(B1))</f>
        <v>11</v>
      </c>
    </row>
    <row r="4" spans="1:12" x14ac:dyDescent="0.2">
      <c r="A4" s="282" t="s">
        <v>6884</v>
      </c>
      <c r="B4" s="282" t="s">
        <v>6885</v>
      </c>
      <c r="C4" s="282"/>
      <c r="D4" s="283"/>
      <c r="E4" s="285"/>
      <c r="K4" s="23">
        <f t="shared" ref="K4:K67" si="0">LEN(TRIM(B3))</f>
        <v>30</v>
      </c>
    </row>
    <row r="5" spans="1:12" x14ac:dyDescent="0.2">
      <c r="A5" s="282" t="s">
        <v>7418</v>
      </c>
      <c r="B5" s="282" t="s">
        <v>931</v>
      </c>
      <c r="C5" s="283" t="s">
        <v>7436</v>
      </c>
      <c r="D5" s="283"/>
      <c r="E5" s="284"/>
      <c r="K5" s="23">
        <f t="shared" si="0"/>
        <v>28</v>
      </c>
    </row>
    <row r="6" spans="1:12" x14ac:dyDescent="0.2">
      <c r="A6" s="282" t="s">
        <v>6886</v>
      </c>
      <c r="B6" s="282" t="s">
        <v>6887</v>
      </c>
      <c r="C6" s="282" t="s">
        <v>7437</v>
      </c>
      <c r="D6" s="283"/>
      <c r="E6" s="285"/>
      <c r="K6" s="23">
        <f t="shared" si="0"/>
        <v>42</v>
      </c>
    </row>
    <row r="7" spans="1:12" x14ac:dyDescent="0.2">
      <c r="A7" s="282" t="s">
        <v>6889</v>
      </c>
      <c r="B7" s="282" t="s">
        <v>6890</v>
      </c>
      <c r="C7" s="282" t="s">
        <v>7437</v>
      </c>
      <c r="D7" s="283"/>
      <c r="E7" s="285"/>
      <c r="K7" s="23">
        <f t="shared" si="0"/>
        <v>13</v>
      </c>
    </row>
    <row r="8" spans="1:12" x14ac:dyDescent="0.2">
      <c r="A8" s="282" t="s">
        <v>6891</v>
      </c>
      <c r="B8" s="282" t="s">
        <v>6892</v>
      </c>
      <c r="C8" s="282" t="s">
        <v>7437</v>
      </c>
      <c r="D8" s="283"/>
      <c r="E8" s="285"/>
      <c r="K8" s="23">
        <f t="shared" si="0"/>
        <v>21</v>
      </c>
    </row>
    <row r="9" spans="1:12" x14ac:dyDescent="0.2">
      <c r="A9" s="282" t="s">
        <v>6893</v>
      </c>
      <c r="B9" s="282" t="s">
        <v>6894</v>
      </c>
      <c r="C9" s="282" t="s">
        <v>932</v>
      </c>
      <c r="D9" s="283" t="s">
        <v>6888</v>
      </c>
      <c r="E9" s="285"/>
      <c r="K9" s="23">
        <f t="shared" si="0"/>
        <v>23</v>
      </c>
    </row>
    <row r="10" spans="1:12" x14ac:dyDescent="0.2">
      <c r="A10" s="282" t="s">
        <v>6895</v>
      </c>
      <c r="B10" s="282" t="s">
        <v>6896</v>
      </c>
      <c r="C10" s="282"/>
      <c r="D10" s="283"/>
      <c r="E10" s="285"/>
      <c r="K10" s="23">
        <f t="shared" si="0"/>
        <v>25</v>
      </c>
    </row>
    <row r="11" spans="1:12" x14ac:dyDescent="0.2">
      <c r="A11" s="282" t="s">
        <v>6897</v>
      </c>
      <c r="B11" s="282" t="s">
        <v>6896</v>
      </c>
      <c r="C11" s="282" t="s">
        <v>7438</v>
      </c>
      <c r="D11" s="283"/>
      <c r="E11" s="284"/>
      <c r="K11" s="23">
        <f t="shared" si="0"/>
        <v>26</v>
      </c>
    </row>
    <row r="12" spans="1:12" x14ac:dyDescent="0.2">
      <c r="A12" s="282" t="s">
        <v>7419</v>
      </c>
      <c r="B12" s="282" t="s">
        <v>936</v>
      </c>
      <c r="C12" s="283" t="s">
        <v>7439</v>
      </c>
      <c r="D12" s="283"/>
      <c r="E12" s="285"/>
      <c r="K12" s="23">
        <f t="shared" si="0"/>
        <v>26</v>
      </c>
    </row>
    <row r="13" spans="1:12" x14ac:dyDescent="0.2">
      <c r="A13" s="282" t="s">
        <v>6898</v>
      </c>
      <c r="B13" s="282" t="s">
        <v>6899</v>
      </c>
      <c r="C13" s="286"/>
      <c r="D13" s="283"/>
      <c r="E13" s="284"/>
      <c r="K13" s="23">
        <f t="shared" si="0"/>
        <v>45</v>
      </c>
    </row>
    <row r="14" spans="1:12" x14ac:dyDescent="0.2">
      <c r="A14" s="282" t="s">
        <v>6900</v>
      </c>
      <c r="B14" s="282" t="s">
        <v>6901</v>
      </c>
      <c r="C14" s="282" t="s">
        <v>935</v>
      </c>
      <c r="D14" s="283" t="s">
        <v>6902</v>
      </c>
      <c r="E14" s="284"/>
      <c r="K14" s="23">
        <f t="shared" si="0"/>
        <v>39</v>
      </c>
    </row>
    <row r="15" spans="1:12" x14ac:dyDescent="0.2">
      <c r="A15" s="282" t="s">
        <v>6903</v>
      </c>
      <c r="B15" s="282" t="s">
        <v>6904</v>
      </c>
      <c r="C15" s="282" t="s">
        <v>933</v>
      </c>
      <c r="D15" s="283" t="s">
        <v>6905</v>
      </c>
      <c r="E15" s="284"/>
      <c r="K15" s="23">
        <f t="shared" si="0"/>
        <v>5</v>
      </c>
    </row>
    <row r="16" spans="1:12" x14ac:dyDescent="0.2">
      <c r="A16" s="282" t="s">
        <v>6906</v>
      </c>
      <c r="B16" s="282" t="s">
        <v>6907</v>
      </c>
      <c r="C16" s="282" t="s">
        <v>934</v>
      </c>
      <c r="D16" s="283" t="s">
        <v>6908</v>
      </c>
      <c r="E16" s="284"/>
      <c r="K16" s="23">
        <f t="shared" si="0"/>
        <v>5</v>
      </c>
    </row>
    <row r="17" spans="1:11" x14ac:dyDescent="0.2">
      <c r="A17" s="282" t="s">
        <v>7420</v>
      </c>
      <c r="B17" s="282" t="s">
        <v>937</v>
      </c>
      <c r="C17" s="283" t="s">
        <v>7440</v>
      </c>
      <c r="D17" s="283"/>
      <c r="E17" s="285"/>
      <c r="K17" s="23">
        <f t="shared" si="0"/>
        <v>4</v>
      </c>
    </row>
    <row r="18" spans="1:11" x14ac:dyDescent="0.2">
      <c r="A18" s="282" t="s">
        <v>6909</v>
      </c>
      <c r="B18" s="282" t="s">
        <v>6910</v>
      </c>
      <c r="C18" s="282" t="s">
        <v>7441</v>
      </c>
      <c r="D18" s="283"/>
      <c r="E18" s="285"/>
      <c r="K18" s="23">
        <f t="shared" si="0"/>
        <v>37</v>
      </c>
    </row>
    <row r="19" spans="1:11" x14ac:dyDescent="0.2">
      <c r="A19" s="282" t="s">
        <v>6911</v>
      </c>
      <c r="B19" s="282" t="s">
        <v>6912</v>
      </c>
      <c r="C19" s="282" t="s">
        <v>7441</v>
      </c>
      <c r="D19" s="283"/>
      <c r="E19" s="285"/>
      <c r="K19" s="23">
        <f t="shared" si="0"/>
        <v>14</v>
      </c>
    </row>
    <row r="20" spans="1:11" x14ac:dyDescent="0.2">
      <c r="A20" s="282" t="s">
        <v>6913</v>
      </c>
      <c r="B20" s="282" t="s">
        <v>6914</v>
      </c>
      <c r="C20" s="282" t="s">
        <v>7441</v>
      </c>
      <c r="D20" s="283"/>
      <c r="E20" s="284"/>
      <c r="K20" s="23">
        <f t="shared" si="0"/>
        <v>10</v>
      </c>
    </row>
    <row r="21" spans="1:11" x14ac:dyDescent="0.2">
      <c r="A21" s="282" t="s">
        <v>6915</v>
      </c>
      <c r="B21" s="282" t="s">
        <v>6916</v>
      </c>
      <c r="C21" s="286"/>
      <c r="D21" s="283"/>
      <c r="E21" s="284"/>
      <c r="K21" s="23">
        <f t="shared" si="0"/>
        <v>25</v>
      </c>
    </row>
    <row r="22" spans="1:11" x14ac:dyDescent="0.2">
      <c r="A22" s="282" t="s">
        <v>6917</v>
      </c>
      <c r="B22" s="282" t="s">
        <v>6918</v>
      </c>
      <c r="C22" s="282" t="s">
        <v>7442</v>
      </c>
      <c r="D22" s="283"/>
      <c r="E22" s="284"/>
      <c r="K22" s="23">
        <f t="shared" si="0"/>
        <v>20</v>
      </c>
    </row>
    <row r="23" spans="1:11" x14ac:dyDescent="0.2">
      <c r="A23" s="282" t="s">
        <v>938</v>
      </c>
      <c r="B23" s="283" t="s">
        <v>6919</v>
      </c>
      <c r="C23" s="282" t="s">
        <v>938</v>
      </c>
      <c r="D23" s="283"/>
      <c r="E23" s="284"/>
      <c r="K23" s="23">
        <f t="shared" si="0"/>
        <v>35</v>
      </c>
    </row>
    <row r="24" spans="1:11" x14ac:dyDescent="0.2">
      <c r="A24" s="282" t="s">
        <v>1944</v>
      </c>
      <c r="B24" s="283" t="s">
        <v>6920</v>
      </c>
      <c r="C24" s="286"/>
      <c r="D24" s="283"/>
      <c r="E24" s="285"/>
      <c r="K24" s="23">
        <f t="shared" si="0"/>
        <v>33</v>
      </c>
    </row>
    <row r="25" spans="1:11" x14ac:dyDescent="0.2">
      <c r="A25" s="282" t="s">
        <v>6921</v>
      </c>
      <c r="B25" s="283" t="s">
        <v>321</v>
      </c>
      <c r="C25" s="283" t="s">
        <v>939</v>
      </c>
      <c r="D25" s="283"/>
      <c r="E25" s="285"/>
      <c r="K25" s="23">
        <f t="shared" si="0"/>
        <v>4</v>
      </c>
    </row>
    <row r="26" spans="1:11" x14ac:dyDescent="0.2">
      <c r="A26" s="282" t="s">
        <v>6922</v>
      </c>
      <c r="B26" s="283" t="s">
        <v>6923</v>
      </c>
      <c r="C26" s="283" t="s">
        <v>7443</v>
      </c>
      <c r="D26" s="283"/>
      <c r="E26" s="285"/>
      <c r="K26" s="23">
        <f t="shared" si="0"/>
        <v>9</v>
      </c>
    </row>
    <row r="27" spans="1:11" x14ac:dyDescent="0.2">
      <c r="A27" s="282" t="s">
        <v>6924</v>
      </c>
      <c r="B27" s="283" t="s">
        <v>6925</v>
      </c>
      <c r="C27" s="283" t="s">
        <v>7443</v>
      </c>
      <c r="D27" s="283"/>
      <c r="E27" s="285"/>
      <c r="K27" s="23">
        <f t="shared" si="0"/>
        <v>10</v>
      </c>
    </row>
    <row r="28" spans="1:11" x14ac:dyDescent="0.2">
      <c r="A28" s="282" t="s">
        <v>6926</v>
      </c>
      <c r="B28" s="283" t="s">
        <v>6927</v>
      </c>
      <c r="C28" s="283" t="s">
        <v>7443</v>
      </c>
      <c r="D28" s="283"/>
      <c r="E28" s="285"/>
      <c r="K28" s="23">
        <f t="shared" si="0"/>
        <v>15</v>
      </c>
    </row>
    <row r="29" spans="1:11" x14ac:dyDescent="0.2">
      <c r="A29" s="282" t="s">
        <v>6928</v>
      </c>
      <c r="B29" s="283" t="s">
        <v>6929</v>
      </c>
      <c r="C29" s="283" t="s">
        <v>7443</v>
      </c>
      <c r="D29" s="283"/>
      <c r="E29" s="285"/>
      <c r="K29" s="23">
        <f t="shared" si="0"/>
        <v>11</v>
      </c>
    </row>
    <row r="30" spans="1:11" x14ac:dyDescent="0.2">
      <c r="A30" s="282" t="s">
        <v>6930</v>
      </c>
      <c r="B30" s="283" t="s">
        <v>6931</v>
      </c>
      <c r="C30" s="283"/>
      <c r="D30" s="283"/>
      <c r="E30" s="285"/>
      <c r="K30" s="23">
        <f t="shared" si="0"/>
        <v>21</v>
      </c>
    </row>
    <row r="31" spans="1:11" x14ac:dyDescent="0.2">
      <c r="A31" s="282" t="s">
        <v>7421</v>
      </c>
      <c r="B31" s="283" t="s">
        <v>941</v>
      </c>
      <c r="C31" s="283" t="s">
        <v>7444</v>
      </c>
      <c r="D31" s="283"/>
      <c r="E31" s="285"/>
      <c r="K31" s="23">
        <f t="shared" si="0"/>
        <v>10</v>
      </c>
    </row>
    <row r="32" spans="1:11" x14ac:dyDescent="0.2">
      <c r="A32" s="282" t="s">
        <v>6932</v>
      </c>
      <c r="B32" s="283" t="s">
        <v>6933</v>
      </c>
      <c r="C32" s="283" t="s">
        <v>7445</v>
      </c>
      <c r="D32" s="283"/>
      <c r="E32" s="285"/>
      <c r="K32" s="23">
        <f t="shared" si="0"/>
        <v>19</v>
      </c>
    </row>
    <row r="33" spans="1:11" x14ac:dyDescent="0.2">
      <c r="A33" s="282" t="s">
        <v>6934</v>
      </c>
      <c r="B33" s="283" t="s">
        <v>6935</v>
      </c>
      <c r="C33" s="283" t="s">
        <v>7445</v>
      </c>
      <c r="D33" s="283"/>
      <c r="E33" s="285"/>
      <c r="K33" s="23">
        <f t="shared" si="0"/>
        <v>19</v>
      </c>
    </row>
    <row r="34" spans="1:11" x14ac:dyDescent="0.2">
      <c r="A34" s="282" t="s">
        <v>6936</v>
      </c>
      <c r="B34" s="283" t="s">
        <v>6937</v>
      </c>
      <c r="C34" s="283"/>
      <c r="D34" s="283"/>
      <c r="K34" s="23">
        <f t="shared" si="0"/>
        <v>7</v>
      </c>
    </row>
    <row r="35" spans="1:11" x14ac:dyDescent="0.2">
      <c r="A35" s="282" t="s">
        <v>7422</v>
      </c>
      <c r="B35" s="283" t="s">
        <v>945</v>
      </c>
      <c r="C35" s="283" t="s">
        <v>7446</v>
      </c>
      <c r="D35" s="283"/>
      <c r="K35" s="23">
        <f t="shared" si="0"/>
        <v>13</v>
      </c>
    </row>
    <row r="36" spans="1:11" x14ac:dyDescent="0.2">
      <c r="A36" s="282" t="s">
        <v>6938</v>
      </c>
      <c r="B36" s="283" t="s">
        <v>6939</v>
      </c>
      <c r="C36" s="283" t="s">
        <v>7447</v>
      </c>
      <c r="D36" s="283"/>
      <c r="K36" s="23">
        <f t="shared" si="0"/>
        <v>76</v>
      </c>
    </row>
    <row r="37" spans="1:11" x14ac:dyDescent="0.2">
      <c r="A37" s="282" t="s">
        <v>6940</v>
      </c>
      <c r="B37" s="283" t="s">
        <v>6941</v>
      </c>
      <c r="C37" s="283" t="s">
        <v>7447</v>
      </c>
      <c r="D37" s="283"/>
      <c r="K37" s="23">
        <f t="shared" si="0"/>
        <v>9</v>
      </c>
    </row>
    <row r="38" spans="1:11" x14ac:dyDescent="0.2">
      <c r="A38" s="282" t="s">
        <v>6942</v>
      </c>
      <c r="B38" s="283" t="s">
        <v>6943</v>
      </c>
      <c r="C38" s="283" t="s">
        <v>7447</v>
      </c>
      <c r="D38" s="283"/>
      <c r="K38" s="23">
        <f t="shared" si="0"/>
        <v>14</v>
      </c>
    </row>
    <row r="39" spans="1:11" x14ac:dyDescent="0.2">
      <c r="A39" s="282" t="s">
        <v>6944</v>
      </c>
      <c r="B39" s="283" t="s">
        <v>6945</v>
      </c>
      <c r="C39" s="283" t="s">
        <v>7447</v>
      </c>
      <c r="D39" s="283"/>
      <c r="K39" s="23">
        <f t="shared" si="0"/>
        <v>8</v>
      </c>
    </row>
    <row r="40" spans="1:11" x14ac:dyDescent="0.2">
      <c r="A40" s="282" t="s">
        <v>6946</v>
      </c>
      <c r="B40" s="283" t="s">
        <v>6947</v>
      </c>
      <c r="C40" s="283" t="s">
        <v>7447</v>
      </c>
      <c r="D40" s="283"/>
      <c r="K40" s="23">
        <f t="shared" si="0"/>
        <v>11</v>
      </c>
    </row>
    <row r="41" spans="1:11" x14ac:dyDescent="0.2">
      <c r="A41" s="282" t="s">
        <v>6948</v>
      </c>
      <c r="B41" s="283" t="s">
        <v>6949</v>
      </c>
      <c r="C41" s="283" t="s">
        <v>7447</v>
      </c>
      <c r="D41" s="283"/>
      <c r="K41" s="23">
        <f t="shared" si="0"/>
        <v>10</v>
      </c>
    </row>
    <row r="42" spans="1:11" x14ac:dyDescent="0.2">
      <c r="A42" s="282" t="s">
        <v>6950</v>
      </c>
      <c r="B42" s="283" t="s">
        <v>6951</v>
      </c>
      <c r="C42" s="283" t="s">
        <v>7447</v>
      </c>
      <c r="D42" s="283"/>
      <c r="K42" s="23">
        <f t="shared" si="0"/>
        <v>11</v>
      </c>
    </row>
    <row r="43" spans="1:11" x14ac:dyDescent="0.2">
      <c r="A43" s="282" t="s">
        <v>6952</v>
      </c>
      <c r="B43" s="283" t="s">
        <v>6953</v>
      </c>
      <c r="C43" s="283" t="s">
        <v>7447</v>
      </c>
      <c r="D43" s="283"/>
      <c r="K43" s="23">
        <f t="shared" si="0"/>
        <v>27</v>
      </c>
    </row>
    <row r="44" spans="1:11" x14ac:dyDescent="0.2">
      <c r="A44" s="282" t="s">
        <v>7423</v>
      </c>
      <c r="B44" s="283" t="s">
        <v>943</v>
      </c>
      <c r="C44" s="283" t="s">
        <v>7448</v>
      </c>
      <c r="D44" s="283"/>
      <c r="K44" s="23">
        <f t="shared" si="0"/>
        <v>8</v>
      </c>
    </row>
    <row r="45" spans="1:11" x14ac:dyDescent="0.2">
      <c r="A45" s="282" t="s">
        <v>6954</v>
      </c>
      <c r="B45" s="283" t="s">
        <v>6955</v>
      </c>
      <c r="C45" s="283" t="s">
        <v>7449</v>
      </c>
      <c r="D45" s="283"/>
      <c r="K45" s="23">
        <f t="shared" si="0"/>
        <v>49</v>
      </c>
    </row>
    <row r="46" spans="1:11" x14ac:dyDescent="0.2">
      <c r="A46" s="282" t="s">
        <v>6956</v>
      </c>
      <c r="B46" s="283" t="s">
        <v>6957</v>
      </c>
      <c r="C46" s="283" t="s">
        <v>7449</v>
      </c>
      <c r="D46" s="283"/>
      <c r="K46" s="23">
        <f t="shared" si="0"/>
        <v>13</v>
      </c>
    </row>
    <row r="47" spans="1:11" x14ac:dyDescent="0.2">
      <c r="A47" s="282" t="s">
        <v>6958</v>
      </c>
      <c r="B47" s="283" t="s">
        <v>6959</v>
      </c>
      <c r="C47" s="283" t="s">
        <v>7449</v>
      </c>
      <c r="D47" s="283"/>
      <c r="K47" s="23">
        <f t="shared" si="0"/>
        <v>61</v>
      </c>
    </row>
    <row r="48" spans="1:11" x14ac:dyDescent="0.2">
      <c r="A48" s="282" t="s">
        <v>6960</v>
      </c>
      <c r="B48" s="283" t="s">
        <v>6961</v>
      </c>
      <c r="C48" s="283" t="s">
        <v>7449</v>
      </c>
      <c r="D48" s="283"/>
      <c r="K48" s="23">
        <f t="shared" si="0"/>
        <v>15</v>
      </c>
    </row>
    <row r="49" spans="1:11" x14ac:dyDescent="0.2">
      <c r="A49" s="282" t="s">
        <v>6962</v>
      </c>
      <c r="B49" s="283" t="s">
        <v>6963</v>
      </c>
      <c r="C49" s="283" t="s">
        <v>7449</v>
      </c>
      <c r="D49" s="283"/>
      <c r="K49" s="23">
        <f t="shared" si="0"/>
        <v>17</v>
      </c>
    </row>
    <row r="50" spans="1:11" x14ac:dyDescent="0.2">
      <c r="A50" s="282" t="s">
        <v>6964</v>
      </c>
      <c r="B50" s="283" t="s">
        <v>6965</v>
      </c>
      <c r="C50" s="283" t="s">
        <v>7449</v>
      </c>
      <c r="D50" s="283"/>
      <c r="E50" s="285"/>
      <c r="K50" s="23">
        <f t="shared" si="0"/>
        <v>30</v>
      </c>
    </row>
    <row r="51" spans="1:11" x14ac:dyDescent="0.2">
      <c r="A51" s="282" t="s">
        <v>6966</v>
      </c>
      <c r="B51" s="283" t="s">
        <v>6967</v>
      </c>
      <c r="C51" s="283" t="s">
        <v>7447</v>
      </c>
      <c r="D51" s="283"/>
      <c r="E51" s="285"/>
      <c r="K51" s="23">
        <f t="shared" si="0"/>
        <v>21</v>
      </c>
    </row>
    <row r="52" spans="1:11" x14ac:dyDescent="0.2">
      <c r="A52" s="282" t="s">
        <v>1947</v>
      </c>
      <c r="B52" s="283" t="s">
        <v>6968</v>
      </c>
      <c r="C52" s="283"/>
      <c r="D52" s="283"/>
      <c r="E52" s="285"/>
      <c r="K52" s="23">
        <f t="shared" si="0"/>
        <v>19</v>
      </c>
    </row>
    <row r="53" spans="1:11" x14ac:dyDescent="0.2">
      <c r="A53" s="282" t="s">
        <v>944</v>
      </c>
      <c r="B53" s="283" t="s">
        <v>325</v>
      </c>
      <c r="C53" s="283"/>
      <c r="D53" s="283"/>
      <c r="E53" s="285"/>
      <c r="K53" s="23">
        <f t="shared" si="0"/>
        <v>22</v>
      </c>
    </row>
    <row r="54" spans="1:11" x14ac:dyDescent="0.2">
      <c r="A54" s="282" t="s">
        <v>6969</v>
      </c>
      <c r="B54" s="283" t="s">
        <v>6970</v>
      </c>
      <c r="C54" s="283" t="s">
        <v>7445</v>
      </c>
      <c r="D54" s="283"/>
      <c r="E54" s="285"/>
      <c r="K54" s="23">
        <f t="shared" si="0"/>
        <v>4</v>
      </c>
    </row>
    <row r="55" spans="1:11" x14ac:dyDescent="0.2">
      <c r="A55" s="282" t="s">
        <v>6971</v>
      </c>
      <c r="B55" s="283" t="s">
        <v>6972</v>
      </c>
      <c r="C55" s="283" t="s">
        <v>7445</v>
      </c>
      <c r="D55" s="283"/>
      <c r="E55" s="285"/>
      <c r="K55" s="23">
        <f t="shared" si="0"/>
        <v>8</v>
      </c>
    </row>
    <row r="56" spans="1:11" x14ac:dyDescent="0.2">
      <c r="A56" s="282" t="s">
        <v>946</v>
      </c>
      <c r="B56" s="283" t="s">
        <v>6973</v>
      </c>
      <c r="C56" s="283"/>
      <c r="D56" s="283"/>
      <c r="E56" s="285"/>
      <c r="K56" s="23">
        <f t="shared" si="0"/>
        <v>11</v>
      </c>
    </row>
    <row r="57" spans="1:11" x14ac:dyDescent="0.2">
      <c r="A57" s="282" t="s">
        <v>6974</v>
      </c>
      <c r="B57" s="283" t="s">
        <v>6975</v>
      </c>
      <c r="C57" s="283" t="s">
        <v>7447</v>
      </c>
      <c r="D57" s="283"/>
      <c r="E57" s="285"/>
      <c r="K57" s="23">
        <f t="shared" si="0"/>
        <v>13</v>
      </c>
    </row>
    <row r="58" spans="1:11" x14ac:dyDescent="0.2">
      <c r="A58" s="282" t="s">
        <v>6976</v>
      </c>
      <c r="B58" s="283" t="s">
        <v>6977</v>
      </c>
      <c r="C58" s="283" t="s">
        <v>7447</v>
      </c>
      <c r="D58" s="283"/>
      <c r="E58" s="285"/>
      <c r="K58" s="23">
        <f t="shared" si="0"/>
        <v>15</v>
      </c>
    </row>
    <row r="59" spans="1:11" x14ac:dyDescent="0.2">
      <c r="A59" s="282" t="s">
        <v>1949</v>
      </c>
      <c r="B59" s="283" t="s">
        <v>6978</v>
      </c>
      <c r="C59" s="283"/>
      <c r="D59" s="283"/>
      <c r="E59" s="285"/>
      <c r="K59" s="23">
        <f t="shared" si="0"/>
        <v>19</v>
      </c>
    </row>
    <row r="60" spans="1:11" x14ac:dyDescent="0.2">
      <c r="A60" s="282" t="s">
        <v>957</v>
      </c>
      <c r="B60" s="283" t="s">
        <v>6978</v>
      </c>
      <c r="C60" s="283"/>
      <c r="D60" s="283"/>
      <c r="E60" s="285"/>
      <c r="K60" s="23">
        <f t="shared" si="0"/>
        <v>21</v>
      </c>
    </row>
    <row r="61" spans="1:11" x14ac:dyDescent="0.2">
      <c r="A61" s="282" t="s">
        <v>6979</v>
      </c>
      <c r="B61" s="283" t="s">
        <v>6978</v>
      </c>
      <c r="C61" s="283" t="s">
        <v>7445</v>
      </c>
      <c r="D61" s="283"/>
      <c r="E61" s="285"/>
      <c r="K61" s="23">
        <f t="shared" si="0"/>
        <v>21</v>
      </c>
    </row>
    <row r="62" spans="1:11" x14ac:dyDescent="0.2">
      <c r="A62" s="282" t="s">
        <v>1952</v>
      </c>
      <c r="B62" s="283" t="s">
        <v>331</v>
      </c>
      <c r="C62" s="283"/>
      <c r="D62" s="283"/>
      <c r="E62" s="285"/>
      <c r="K62" s="23">
        <f t="shared" si="0"/>
        <v>21</v>
      </c>
    </row>
    <row r="63" spans="1:11" x14ac:dyDescent="0.2">
      <c r="A63" s="282" t="s">
        <v>6980</v>
      </c>
      <c r="B63" s="283" t="s">
        <v>331</v>
      </c>
      <c r="C63" s="283"/>
      <c r="D63" s="283"/>
      <c r="E63" s="285"/>
      <c r="K63" s="23">
        <f t="shared" si="0"/>
        <v>11</v>
      </c>
    </row>
    <row r="64" spans="1:11" x14ac:dyDescent="0.2">
      <c r="A64" s="282" t="s">
        <v>6981</v>
      </c>
      <c r="B64" s="283" t="s">
        <v>331</v>
      </c>
      <c r="C64" s="283" t="s">
        <v>7450</v>
      </c>
      <c r="D64" s="283" t="s">
        <v>7451</v>
      </c>
      <c r="E64" s="284"/>
      <c r="K64" s="23">
        <f t="shared" si="0"/>
        <v>11</v>
      </c>
    </row>
    <row r="65" spans="1:11" x14ac:dyDescent="0.2">
      <c r="A65" s="282" t="s">
        <v>3221</v>
      </c>
      <c r="B65" s="283" t="s">
        <v>6982</v>
      </c>
      <c r="C65" s="283"/>
      <c r="D65" s="283"/>
      <c r="E65" s="285"/>
      <c r="K65" s="23">
        <f t="shared" si="0"/>
        <v>11</v>
      </c>
    </row>
    <row r="66" spans="1:11" x14ac:dyDescent="0.2">
      <c r="A66" s="282" t="s">
        <v>7424</v>
      </c>
      <c r="B66" s="283" t="s">
        <v>947</v>
      </c>
      <c r="C66" s="283" t="s">
        <v>7452</v>
      </c>
      <c r="D66" s="283"/>
      <c r="K66" s="23">
        <f t="shared" si="0"/>
        <v>3</v>
      </c>
    </row>
    <row r="67" spans="1:11" x14ac:dyDescent="0.2">
      <c r="A67" s="282" t="s">
        <v>4441</v>
      </c>
      <c r="B67" s="283" t="s">
        <v>6983</v>
      </c>
      <c r="C67" s="283"/>
      <c r="D67" s="283"/>
      <c r="K67" s="23">
        <f t="shared" si="0"/>
        <v>50</v>
      </c>
    </row>
    <row r="68" spans="1:11" x14ac:dyDescent="0.2">
      <c r="A68" s="282" t="s">
        <v>6984</v>
      </c>
      <c r="B68" s="283" t="s">
        <v>6983</v>
      </c>
      <c r="C68" s="283" t="s">
        <v>7453</v>
      </c>
      <c r="D68" s="283"/>
      <c r="K68" s="23">
        <f t="shared" ref="K68:K131" si="1">LEN(TRIM(B67))</f>
        <v>22</v>
      </c>
    </row>
    <row r="69" spans="1:11" x14ac:dyDescent="0.2">
      <c r="A69" s="282" t="s">
        <v>4443</v>
      </c>
      <c r="B69" s="283" t="s">
        <v>6985</v>
      </c>
      <c r="C69" s="283"/>
      <c r="D69" s="283"/>
      <c r="K69" s="23">
        <f t="shared" si="1"/>
        <v>22</v>
      </c>
    </row>
    <row r="70" spans="1:11" x14ac:dyDescent="0.2">
      <c r="A70" s="282" t="s">
        <v>6986</v>
      </c>
      <c r="B70" s="283" t="s">
        <v>6985</v>
      </c>
      <c r="C70" s="283" t="s">
        <v>7453</v>
      </c>
      <c r="D70" s="283"/>
      <c r="K70" s="23">
        <f t="shared" si="1"/>
        <v>25</v>
      </c>
    </row>
    <row r="71" spans="1:11" x14ac:dyDescent="0.2">
      <c r="A71" s="282" t="s">
        <v>6987</v>
      </c>
      <c r="B71" s="283" t="s">
        <v>6988</v>
      </c>
      <c r="C71" s="283"/>
      <c r="D71" s="283"/>
      <c r="K71" s="23">
        <f t="shared" si="1"/>
        <v>25</v>
      </c>
    </row>
    <row r="72" spans="1:11" x14ac:dyDescent="0.2">
      <c r="A72" s="282" t="s">
        <v>7425</v>
      </c>
      <c r="B72" s="283" t="s">
        <v>959</v>
      </c>
      <c r="C72" s="283" t="s">
        <v>7454</v>
      </c>
      <c r="D72" s="283"/>
      <c r="K72" s="23">
        <f t="shared" si="1"/>
        <v>19</v>
      </c>
    </row>
    <row r="73" spans="1:11" x14ac:dyDescent="0.2">
      <c r="A73" s="282" t="s">
        <v>6989</v>
      </c>
      <c r="B73" s="283" t="s">
        <v>6988</v>
      </c>
      <c r="C73" s="283" t="s">
        <v>7455</v>
      </c>
      <c r="D73" s="283"/>
      <c r="K73" s="23">
        <f t="shared" si="1"/>
        <v>75</v>
      </c>
    </row>
    <row r="74" spans="1:11" x14ac:dyDescent="0.2">
      <c r="A74" s="282" t="s">
        <v>6990</v>
      </c>
      <c r="B74" s="283" t="s">
        <v>6991</v>
      </c>
      <c r="C74" s="283"/>
      <c r="D74" s="283"/>
      <c r="K74" s="23">
        <f t="shared" si="1"/>
        <v>19</v>
      </c>
    </row>
    <row r="75" spans="1:11" x14ac:dyDescent="0.2">
      <c r="A75" s="282" t="s">
        <v>6992</v>
      </c>
      <c r="B75" s="283" t="s">
        <v>6991</v>
      </c>
      <c r="C75" s="283" t="s">
        <v>7455</v>
      </c>
      <c r="D75" s="283"/>
      <c r="K75" s="23">
        <f t="shared" si="1"/>
        <v>24</v>
      </c>
    </row>
    <row r="76" spans="1:11" x14ac:dyDescent="0.2">
      <c r="A76" s="282" t="s">
        <v>6993</v>
      </c>
      <c r="B76" s="283" t="s">
        <v>6994</v>
      </c>
      <c r="C76" s="283"/>
      <c r="D76" s="283"/>
      <c r="K76" s="23">
        <f t="shared" si="1"/>
        <v>24</v>
      </c>
    </row>
    <row r="77" spans="1:11" x14ac:dyDescent="0.2">
      <c r="A77" s="282" t="s">
        <v>6995</v>
      </c>
      <c r="B77" s="283" t="s">
        <v>6994</v>
      </c>
      <c r="C77" s="283" t="s">
        <v>7453</v>
      </c>
      <c r="D77" s="283"/>
      <c r="K77" s="23">
        <f t="shared" si="1"/>
        <v>18</v>
      </c>
    </row>
    <row r="78" spans="1:11" x14ac:dyDescent="0.2">
      <c r="A78" s="282" t="s">
        <v>6996</v>
      </c>
      <c r="B78" s="283" t="s">
        <v>6997</v>
      </c>
      <c r="C78" s="283"/>
      <c r="D78" s="283"/>
      <c r="K78" s="23">
        <f t="shared" si="1"/>
        <v>18</v>
      </c>
    </row>
    <row r="79" spans="1:11" x14ac:dyDescent="0.2">
      <c r="A79" s="282" t="s">
        <v>7426</v>
      </c>
      <c r="B79" s="283" t="s">
        <v>958</v>
      </c>
      <c r="C79" s="283" t="s">
        <v>7456</v>
      </c>
      <c r="D79" s="283"/>
      <c r="K79" s="23">
        <f t="shared" si="1"/>
        <v>12</v>
      </c>
    </row>
    <row r="80" spans="1:11" x14ac:dyDescent="0.2">
      <c r="A80" s="282" t="s">
        <v>6998</v>
      </c>
      <c r="B80" s="283" t="s">
        <v>6999</v>
      </c>
      <c r="C80" s="283" t="s">
        <v>7457</v>
      </c>
      <c r="D80" s="283"/>
      <c r="K80" s="23">
        <f t="shared" si="1"/>
        <v>28</v>
      </c>
    </row>
    <row r="81" spans="1:11" x14ac:dyDescent="0.2">
      <c r="A81" s="282" t="s">
        <v>7000</v>
      </c>
      <c r="B81" s="283" t="s">
        <v>7001</v>
      </c>
      <c r="C81" s="283" t="s">
        <v>7457</v>
      </c>
      <c r="D81" s="283"/>
      <c r="K81" s="23">
        <f t="shared" si="1"/>
        <v>12</v>
      </c>
    </row>
    <row r="82" spans="1:11" x14ac:dyDescent="0.2">
      <c r="A82" s="282" t="s">
        <v>7002</v>
      </c>
      <c r="B82" s="283" t="s">
        <v>7003</v>
      </c>
      <c r="C82" s="283" t="s">
        <v>7457</v>
      </c>
      <c r="D82" s="283"/>
      <c r="E82" s="285"/>
      <c r="K82" s="23">
        <f t="shared" si="1"/>
        <v>6</v>
      </c>
    </row>
    <row r="83" spans="1:11" x14ac:dyDescent="0.2">
      <c r="A83" s="282" t="s">
        <v>7004</v>
      </c>
      <c r="B83" s="283" t="s">
        <v>952</v>
      </c>
      <c r="C83" s="283" t="s">
        <v>951</v>
      </c>
      <c r="D83" s="283"/>
      <c r="E83" s="285"/>
      <c r="K83" s="23">
        <f t="shared" si="1"/>
        <v>31</v>
      </c>
    </row>
    <row r="84" spans="1:11" x14ac:dyDescent="0.2">
      <c r="A84" s="282" t="s">
        <v>7005</v>
      </c>
      <c r="B84" s="283" t="s">
        <v>7006</v>
      </c>
      <c r="C84" s="283"/>
      <c r="D84" s="283"/>
      <c r="E84" s="285"/>
      <c r="K84" s="23">
        <f t="shared" si="1"/>
        <v>7</v>
      </c>
    </row>
    <row r="85" spans="1:11" x14ac:dyDescent="0.2">
      <c r="A85" s="282" t="s">
        <v>7427</v>
      </c>
      <c r="B85" s="283" t="s">
        <v>949</v>
      </c>
      <c r="C85" s="283" t="s">
        <v>7458</v>
      </c>
      <c r="D85" s="283"/>
      <c r="E85" s="285"/>
      <c r="K85" s="23">
        <f t="shared" si="1"/>
        <v>9</v>
      </c>
    </row>
    <row r="86" spans="1:11" x14ac:dyDescent="0.2">
      <c r="A86" s="282" t="s">
        <v>7007</v>
      </c>
      <c r="B86" s="283" t="s">
        <v>7008</v>
      </c>
      <c r="C86" s="283" t="s">
        <v>7459</v>
      </c>
      <c r="D86" s="283"/>
      <c r="E86" s="285"/>
      <c r="K86" s="23">
        <f t="shared" si="1"/>
        <v>26</v>
      </c>
    </row>
    <row r="87" spans="1:11" x14ac:dyDescent="0.2">
      <c r="A87" s="282" t="s">
        <v>7009</v>
      </c>
      <c r="B87" s="283" t="s">
        <v>7010</v>
      </c>
      <c r="C87" s="283" t="s">
        <v>7459</v>
      </c>
      <c r="D87" s="283"/>
      <c r="E87" s="285"/>
      <c r="K87" s="23">
        <f t="shared" si="1"/>
        <v>17</v>
      </c>
    </row>
    <row r="88" spans="1:11" x14ac:dyDescent="0.2">
      <c r="A88" s="282" t="s">
        <v>7428</v>
      </c>
      <c r="B88" s="283" t="s">
        <v>950</v>
      </c>
      <c r="C88" s="283" t="s">
        <v>7460</v>
      </c>
      <c r="D88" s="283"/>
      <c r="E88" s="284"/>
      <c r="K88" s="23">
        <f t="shared" si="1"/>
        <v>14</v>
      </c>
    </row>
    <row r="89" spans="1:11" x14ac:dyDescent="0.2">
      <c r="A89" s="282" t="s">
        <v>7011</v>
      </c>
      <c r="B89" s="283" t="s">
        <v>7012</v>
      </c>
      <c r="C89" s="283" t="s">
        <v>7461</v>
      </c>
      <c r="D89" s="283"/>
      <c r="E89" s="285"/>
      <c r="K89" s="23">
        <f t="shared" si="1"/>
        <v>37</v>
      </c>
    </row>
    <row r="90" spans="1:11" x14ac:dyDescent="0.2">
      <c r="A90" s="282" t="s">
        <v>7013</v>
      </c>
      <c r="B90" s="283" t="s">
        <v>7014</v>
      </c>
      <c r="C90" s="283"/>
      <c r="D90" s="283"/>
      <c r="E90" s="285"/>
      <c r="K90" s="23">
        <f t="shared" si="1"/>
        <v>22</v>
      </c>
    </row>
    <row r="91" spans="1:11" x14ac:dyDescent="0.2">
      <c r="A91" s="282" t="s">
        <v>7015</v>
      </c>
      <c r="B91" s="283" t="s">
        <v>7016</v>
      </c>
      <c r="C91" s="283" t="s">
        <v>7461</v>
      </c>
      <c r="D91" s="283"/>
      <c r="E91" s="285"/>
      <c r="K91" s="23">
        <f t="shared" si="1"/>
        <v>9</v>
      </c>
    </row>
    <row r="92" spans="1:11" x14ac:dyDescent="0.2">
      <c r="A92" s="282" t="s">
        <v>7017</v>
      </c>
      <c r="B92" s="283" t="s">
        <v>7018</v>
      </c>
      <c r="C92" s="283" t="s">
        <v>7461</v>
      </c>
      <c r="D92" s="283"/>
      <c r="E92" s="285"/>
      <c r="K92" s="23">
        <f t="shared" si="1"/>
        <v>22</v>
      </c>
    </row>
    <row r="93" spans="1:11" x14ac:dyDescent="0.2">
      <c r="A93" s="282" t="s">
        <v>7019</v>
      </c>
      <c r="B93" s="283" t="s">
        <v>7020</v>
      </c>
      <c r="C93" s="283"/>
      <c r="D93" s="283"/>
      <c r="E93" s="284"/>
      <c r="K93" s="23">
        <f t="shared" si="1"/>
        <v>14</v>
      </c>
    </row>
    <row r="94" spans="1:11" x14ac:dyDescent="0.2">
      <c r="A94" s="282" t="s">
        <v>7021</v>
      </c>
      <c r="B94" s="283" t="s">
        <v>7022</v>
      </c>
      <c r="C94" s="290" t="s">
        <v>7462</v>
      </c>
      <c r="D94" s="283"/>
      <c r="E94" s="285"/>
      <c r="K94" s="23">
        <f t="shared" si="1"/>
        <v>38</v>
      </c>
    </row>
    <row r="95" spans="1:11" x14ac:dyDescent="0.2">
      <c r="A95" s="282" t="s">
        <v>7429</v>
      </c>
      <c r="B95" s="283" t="s">
        <v>954</v>
      </c>
      <c r="C95" s="290" t="s">
        <v>953</v>
      </c>
      <c r="D95" s="283"/>
      <c r="E95" s="285"/>
      <c r="K95" s="23">
        <f t="shared" si="1"/>
        <v>20</v>
      </c>
    </row>
    <row r="96" spans="1:11" x14ac:dyDescent="0.2">
      <c r="A96" s="282" t="s">
        <v>7430</v>
      </c>
      <c r="B96" s="283" t="s">
        <v>955</v>
      </c>
      <c r="C96" s="290" t="s">
        <v>7463</v>
      </c>
      <c r="D96" s="283"/>
      <c r="E96" s="285"/>
      <c r="K96" s="23">
        <f t="shared" si="1"/>
        <v>30</v>
      </c>
    </row>
    <row r="97" spans="1:11" x14ac:dyDescent="0.2">
      <c r="A97" s="282" t="s">
        <v>7023</v>
      </c>
      <c r="B97" s="283" t="s">
        <v>7024</v>
      </c>
      <c r="C97" s="290" t="s">
        <v>7463</v>
      </c>
      <c r="D97" s="283"/>
      <c r="E97" s="285"/>
      <c r="K97" s="23">
        <f t="shared" si="1"/>
        <v>38</v>
      </c>
    </row>
    <row r="98" spans="1:11" x14ac:dyDescent="0.2">
      <c r="A98" s="282" t="s">
        <v>7025</v>
      </c>
      <c r="B98" s="283" t="s">
        <v>7026</v>
      </c>
      <c r="C98" s="283" t="s">
        <v>956</v>
      </c>
      <c r="D98" s="283" t="s">
        <v>7464</v>
      </c>
      <c r="K98" s="23">
        <f t="shared" si="1"/>
        <v>13</v>
      </c>
    </row>
    <row r="99" spans="1:11" x14ac:dyDescent="0.2">
      <c r="A99" s="282" t="s">
        <v>7027</v>
      </c>
      <c r="B99" s="283" t="s">
        <v>7028</v>
      </c>
      <c r="C99" s="283"/>
      <c r="D99" s="283"/>
      <c r="K99" s="23">
        <f t="shared" si="1"/>
        <v>8</v>
      </c>
    </row>
    <row r="100" spans="1:11" x14ac:dyDescent="0.2">
      <c r="A100" s="282" t="s">
        <v>7029</v>
      </c>
      <c r="B100" s="283" t="s">
        <v>7030</v>
      </c>
      <c r="C100" s="283" t="s">
        <v>7455</v>
      </c>
      <c r="D100" s="283"/>
      <c r="K100" s="23">
        <f t="shared" si="1"/>
        <v>18</v>
      </c>
    </row>
    <row r="101" spans="1:11" x14ac:dyDescent="0.2">
      <c r="A101" s="282" t="s">
        <v>7031</v>
      </c>
      <c r="B101" s="283" t="s">
        <v>7032</v>
      </c>
      <c r="C101" s="283" t="s">
        <v>7455</v>
      </c>
      <c r="D101" s="283"/>
      <c r="K101" s="23">
        <f t="shared" si="1"/>
        <v>57</v>
      </c>
    </row>
    <row r="102" spans="1:11" x14ac:dyDescent="0.2">
      <c r="A102" s="282" t="s">
        <v>7033</v>
      </c>
      <c r="B102" s="283" t="s">
        <v>7034</v>
      </c>
      <c r="C102" s="283" t="s">
        <v>7455</v>
      </c>
      <c r="D102" s="283"/>
      <c r="K102" s="23">
        <f t="shared" si="1"/>
        <v>10</v>
      </c>
    </row>
    <row r="103" spans="1:11" x14ac:dyDescent="0.2">
      <c r="A103" s="282" t="s">
        <v>7035</v>
      </c>
      <c r="B103" s="283" t="s">
        <v>7036</v>
      </c>
      <c r="C103" s="283" t="s">
        <v>7455</v>
      </c>
      <c r="D103" s="283"/>
      <c r="K103" s="23">
        <f t="shared" si="1"/>
        <v>14</v>
      </c>
    </row>
    <row r="104" spans="1:11" x14ac:dyDescent="0.2">
      <c r="A104" s="282" t="s">
        <v>7037</v>
      </c>
      <c r="B104" s="283" t="s">
        <v>7038</v>
      </c>
      <c r="C104" s="283" t="s">
        <v>7455</v>
      </c>
      <c r="D104" s="283"/>
      <c r="K104" s="23">
        <f t="shared" si="1"/>
        <v>14</v>
      </c>
    </row>
    <row r="105" spans="1:11" x14ac:dyDescent="0.2">
      <c r="A105" s="282" t="s">
        <v>7039</v>
      </c>
      <c r="B105" s="283" t="s">
        <v>7040</v>
      </c>
      <c r="C105" s="283" t="s">
        <v>7455</v>
      </c>
      <c r="D105" s="283"/>
      <c r="K105" s="23">
        <f t="shared" si="1"/>
        <v>7</v>
      </c>
    </row>
    <row r="106" spans="1:11" x14ac:dyDescent="0.2">
      <c r="A106" s="282" t="s">
        <v>4445</v>
      </c>
      <c r="B106" s="283" t="s">
        <v>7041</v>
      </c>
      <c r="C106" s="283"/>
      <c r="D106" s="283"/>
      <c r="K106" s="23">
        <f t="shared" si="1"/>
        <v>25</v>
      </c>
    </row>
    <row r="107" spans="1:11" x14ac:dyDescent="0.2">
      <c r="A107" s="282" t="s">
        <v>7042</v>
      </c>
      <c r="B107" s="283" t="s">
        <v>7043</v>
      </c>
      <c r="C107" s="283"/>
      <c r="D107" s="283"/>
      <c r="K107" s="23">
        <f t="shared" si="1"/>
        <v>8</v>
      </c>
    </row>
    <row r="108" spans="1:11" x14ac:dyDescent="0.2">
      <c r="A108" s="282" t="s">
        <v>4447</v>
      </c>
      <c r="B108" s="283" t="s">
        <v>7044</v>
      </c>
      <c r="C108" s="283"/>
      <c r="D108" s="283"/>
      <c r="K108" s="23">
        <f t="shared" si="1"/>
        <v>14</v>
      </c>
    </row>
    <row r="109" spans="1:11" x14ac:dyDescent="0.2">
      <c r="A109" s="282" t="s">
        <v>7431</v>
      </c>
      <c r="B109" s="283" t="s">
        <v>960</v>
      </c>
      <c r="C109" s="283" t="s">
        <v>7465</v>
      </c>
      <c r="D109" s="283" t="s">
        <v>7077</v>
      </c>
      <c r="K109" s="23">
        <f t="shared" si="1"/>
        <v>39</v>
      </c>
    </row>
    <row r="110" spans="1:11" x14ac:dyDescent="0.2">
      <c r="A110" s="282" t="s">
        <v>4449</v>
      </c>
      <c r="B110" s="283" t="s">
        <v>7045</v>
      </c>
      <c r="C110" s="283" t="s">
        <v>7466</v>
      </c>
      <c r="D110" s="283"/>
      <c r="K110" s="23">
        <f t="shared" si="1"/>
        <v>50</v>
      </c>
    </row>
    <row r="111" spans="1:11" x14ac:dyDescent="0.2">
      <c r="A111" s="282" t="s">
        <v>7046</v>
      </c>
      <c r="B111" s="283" t="s">
        <v>7047</v>
      </c>
      <c r="C111" s="283" t="s">
        <v>7466</v>
      </c>
      <c r="D111" s="283"/>
      <c r="K111" s="23">
        <f t="shared" si="1"/>
        <v>12</v>
      </c>
    </row>
    <row r="112" spans="1:11" x14ac:dyDescent="0.2">
      <c r="A112" s="282" t="s">
        <v>7048</v>
      </c>
      <c r="B112" s="283" t="s">
        <v>7049</v>
      </c>
      <c r="C112" s="283" t="s">
        <v>7466</v>
      </c>
      <c r="D112" s="283"/>
      <c r="K112" s="23">
        <f t="shared" si="1"/>
        <v>45</v>
      </c>
    </row>
    <row r="113" spans="1:11" x14ac:dyDescent="0.2">
      <c r="A113" s="282" t="s">
        <v>7050</v>
      </c>
      <c r="B113" s="283" t="s">
        <v>7051</v>
      </c>
      <c r="C113" s="283" t="s">
        <v>7466</v>
      </c>
      <c r="D113" s="283"/>
      <c r="K113" s="23">
        <f t="shared" si="1"/>
        <v>7</v>
      </c>
    </row>
    <row r="114" spans="1:11" x14ac:dyDescent="0.2">
      <c r="A114" s="282" t="s">
        <v>7052</v>
      </c>
      <c r="B114" s="283" t="s">
        <v>7053</v>
      </c>
      <c r="C114" s="283" t="s">
        <v>7466</v>
      </c>
      <c r="D114" s="283"/>
      <c r="E114" s="285"/>
      <c r="K114" s="23">
        <f t="shared" si="1"/>
        <v>12</v>
      </c>
    </row>
    <row r="115" spans="1:11" x14ac:dyDescent="0.2">
      <c r="A115" s="282" t="s">
        <v>7054</v>
      </c>
      <c r="B115" s="283" t="s">
        <v>7055</v>
      </c>
      <c r="C115" s="283" t="s">
        <v>7466</v>
      </c>
      <c r="D115" s="283"/>
      <c r="E115" s="285"/>
      <c r="K115" s="23">
        <f t="shared" si="1"/>
        <v>12</v>
      </c>
    </row>
    <row r="116" spans="1:11" x14ac:dyDescent="0.2">
      <c r="A116" s="282" t="s">
        <v>7056</v>
      </c>
      <c r="B116" s="283" t="s">
        <v>7057</v>
      </c>
      <c r="C116" s="283" t="s">
        <v>7466</v>
      </c>
      <c r="D116" s="283"/>
      <c r="E116" s="285"/>
      <c r="K116" s="23">
        <f t="shared" si="1"/>
        <v>35</v>
      </c>
    </row>
    <row r="117" spans="1:11" x14ac:dyDescent="0.2">
      <c r="A117" s="282" t="s">
        <v>4467</v>
      </c>
      <c r="B117" s="283" t="s">
        <v>961</v>
      </c>
      <c r="C117" s="283"/>
      <c r="D117" s="283"/>
      <c r="E117" s="285"/>
      <c r="K117" s="23">
        <f t="shared" si="1"/>
        <v>8</v>
      </c>
    </row>
    <row r="118" spans="1:11" x14ac:dyDescent="0.2">
      <c r="A118" s="282" t="s">
        <v>7432</v>
      </c>
      <c r="B118" s="283" t="s">
        <v>961</v>
      </c>
      <c r="C118" s="283" t="s">
        <v>7467</v>
      </c>
      <c r="D118" s="283"/>
      <c r="E118" s="285"/>
      <c r="K118" s="23">
        <f t="shared" si="1"/>
        <v>15</v>
      </c>
    </row>
    <row r="119" spans="1:11" x14ac:dyDescent="0.2">
      <c r="A119" s="282" t="s">
        <v>7058</v>
      </c>
      <c r="B119" s="283" t="s">
        <v>7059</v>
      </c>
      <c r="C119" s="283" t="s">
        <v>7468</v>
      </c>
      <c r="D119" s="283"/>
      <c r="E119" s="285"/>
      <c r="K119" s="23">
        <f t="shared" si="1"/>
        <v>15</v>
      </c>
    </row>
    <row r="120" spans="1:11" x14ac:dyDescent="0.2">
      <c r="A120" s="282" t="s">
        <v>7060</v>
      </c>
      <c r="B120" s="283" t="s">
        <v>7061</v>
      </c>
      <c r="C120" s="283" t="s">
        <v>7468</v>
      </c>
      <c r="D120" s="283"/>
      <c r="E120" s="285"/>
      <c r="K120" s="23">
        <f t="shared" si="1"/>
        <v>11</v>
      </c>
    </row>
    <row r="121" spans="1:11" x14ac:dyDescent="0.2">
      <c r="A121" s="282" t="s">
        <v>7062</v>
      </c>
      <c r="B121" s="283" t="s">
        <v>7063</v>
      </c>
      <c r="C121" s="283" t="s">
        <v>7468</v>
      </c>
      <c r="D121" s="283"/>
      <c r="E121" s="285"/>
      <c r="K121" s="23">
        <f t="shared" si="1"/>
        <v>10</v>
      </c>
    </row>
    <row r="122" spans="1:11" x14ac:dyDescent="0.2">
      <c r="A122" s="282" t="s">
        <v>7064</v>
      </c>
      <c r="B122" s="283" t="s">
        <v>7065</v>
      </c>
      <c r="C122" s="283" t="s">
        <v>7468</v>
      </c>
      <c r="D122" s="283"/>
      <c r="E122" s="285"/>
      <c r="K122" s="23">
        <f t="shared" si="1"/>
        <v>16</v>
      </c>
    </row>
    <row r="123" spans="1:11" x14ac:dyDescent="0.2">
      <c r="A123" s="282" t="s">
        <v>4469</v>
      </c>
      <c r="B123" s="283" t="s">
        <v>7066</v>
      </c>
      <c r="C123" s="283"/>
      <c r="D123" s="283"/>
      <c r="E123" s="285"/>
      <c r="K123" s="23">
        <f t="shared" si="1"/>
        <v>21</v>
      </c>
    </row>
    <row r="124" spans="1:11" x14ac:dyDescent="0.2">
      <c r="A124" s="282" t="s">
        <v>7067</v>
      </c>
      <c r="B124" s="283" t="s">
        <v>7068</v>
      </c>
      <c r="C124" s="283"/>
      <c r="D124" s="283"/>
      <c r="E124" s="285"/>
      <c r="K124" s="23">
        <f t="shared" si="1"/>
        <v>8</v>
      </c>
    </row>
    <row r="125" spans="1:11" x14ac:dyDescent="0.2">
      <c r="A125" s="282" t="s">
        <v>7433</v>
      </c>
      <c r="B125" s="283" t="s">
        <v>962</v>
      </c>
      <c r="C125" s="283" t="s">
        <v>7469</v>
      </c>
      <c r="D125" s="283"/>
      <c r="E125" s="285"/>
      <c r="K125" s="23">
        <f t="shared" si="1"/>
        <v>36</v>
      </c>
    </row>
    <row r="126" spans="1:11" x14ac:dyDescent="0.2">
      <c r="A126" s="282" t="s">
        <v>7069</v>
      </c>
      <c r="B126" s="283" t="s">
        <v>7070</v>
      </c>
      <c r="C126" s="283" t="s">
        <v>7470</v>
      </c>
      <c r="D126" s="283"/>
      <c r="E126" s="285"/>
      <c r="K126" s="23">
        <f t="shared" si="1"/>
        <v>6</v>
      </c>
    </row>
    <row r="127" spans="1:11" x14ac:dyDescent="0.2">
      <c r="A127" s="282" t="s">
        <v>7071</v>
      </c>
      <c r="B127" s="283" t="s">
        <v>7072</v>
      </c>
      <c r="C127" s="283" t="s">
        <v>7470</v>
      </c>
      <c r="D127" s="283"/>
      <c r="E127" s="284"/>
      <c r="K127" s="23">
        <f t="shared" si="1"/>
        <v>12</v>
      </c>
    </row>
    <row r="128" spans="1:11" x14ac:dyDescent="0.2">
      <c r="A128" s="282" t="s">
        <v>7073</v>
      </c>
      <c r="B128" s="283" t="s">
        <v>7074</v>
      </c>
      <c r="C128" s="283" t="s">
        <v>7470</v>
      </c>
      <c r="D128" s="283"/>
      <c r="E128" s="285"/>
      <c r="K128" s="23">
        <f t="shared" si="1"/>
        <v>17</v>
      </c>
    </row>
    <row r="129" spans="1:11" x14ac:dyDescent="0.2">
      <c r="A129" s="282" t="s">
        <v>7075</v>
      </c>
      <c r="B129" s="283" t="s">
        <v>7076</v>
      </c>
      <c r="C129" s="283" t="s">
        <v>7470</v>
      </c>
      <c r="D129" s="283"/>
      <c r="E129" s="285"/>
      <c r="K129" s="23">
        <f t="shared" si="1"/>
        <v>42</v>
      </c>
    </row>
    <row r="130" spans="1:11" x14ac:dyDescent="0.2">
      <c r="A130" s="282" t="s">
        <v>4523</v>
      </c>
      <c r="B130" s="283" t="s">
        <v>7078</v>
      </c>
      <c r="C130" s="283"/>
      <c r="D130" s="283"/>
      <c r="E130" s="285"/>
      <c r="K130" s="23">
        <f t="shared" si="1"/>
        <v>31</v>
      </c>
    </row>
    <row r="131" spans="1:11" x14ac:dyDescent="0.2">
      <c r="A131" s="282" t="s">
        <v>4525</v>
      </c>
      <c r="B131" s="283" t="s">
        <v>7079</v>
      </c>
      <c r="C131" s="283"/>
      <c r="D131" s="283"/>
      <c r="E131" s="285"/>
      <c r="K131" s="23">
        <f t="shared" si="1"/>
        <v>5</v>
      </c>
    </row>
    <row r="132" spans="1:11" x14ac:dyDescent="0.2">
      <c r="A132" s="282" t="s">
        <v>7080</v>
      </c>
      <c r="B132" s="283" t="s">
        <v>7079</v>
      </c>
      <c r="C132" s="283" t="s">
        <v>7471</v>
      </c>
      <c r="D132" s="283"/>
      <c r="E132" s="285"/>
      <c r="K132" s="23">
        <f t="shared" ref="K132:K162" si="2">LEN(TRIM(B131))</f>
        <v>16</v>
      </c>
    </row>
    <row r="133" spans="1:11" x14ac:dyDescent="0.2">
      <c r="A133" s="282" t="s">
        <v>4533</v>
      </c>
      <c r="B133" s="283" t="s">
        <v>7081</v>
      </c>
      <c r="C133" s="283"/>
      <c r="D133" s="283"/>
      <c r="E133" s="285"/>
      <c r="K133" s="23">
        <f t="shared" si="2"/>
        <v>16</v>
      </c>
    </row>
    <row r="134" spans="1:11" x14ac:dyDescent="0.2">
      <c r="A134" s="282" t="s">
        <v>7082</v>
      </c>
      <c r="B134" s="283" t="s">
        <v>7081</v>
      </c>
      <c r="C134" s="283" t="s">
        <v>7471</v>
      </c>
      <c r="D134" s="283"/>
      <c r="E134" s="285"/>
      <c r="K134" s="23">
        <f t="shared" si="2"/>
        <v>15</v>
      </c>
    </row>
    <row r="135" spans="1:11" x14ac:dyDescent="0.2">
      <c r="A135" s="282" t="s">
        <v>4539</v>
      </c>
      <c r="B135" s="283" t="s">
        <v>7083</v>
      </c>
      <c r="C135" s="283"/>
      <c r="D135" s="283" t="s">
        <v>7084</v>
      </c>
      <c r="E135" s="284"/>
      <c r="K135" s="23">
        <f t="shared" si="2"/>
        <v>15</v>
      </c>
    </row>
    <row r="136" spans="1:11" x14ac:dyDescent="0.2">
      <c r="A136" s="282" t="s">
        <v>7085</v>
      </c>
      <c r="B136" s="283" t="s">
        <v>7083</v>
      </c>
      <c r="C136" s="283"/>
      <c r="D136" s="283"/>
      <c r="E136" s="285"/>
      <c r="K136" s="23">
        <f t="shared" si="2"/>
        <v>11</v>
      </c>
    </row>
    <row r="137" spans="1:11" x14ac:dyDescent="0.2">
      <c r="A137" s="282" t="s">
        <v>7086</v>
      </c>
      <c r="B137" s="283" t="s">
        <v>7083</v>
      </c>
      <c r="C137" s="283" t="s">
        <v>963</v>
      </c>
      <c r="D137" s="283"/>
      <c r="E137" s="285"/>
      <c r="K137" s="23">
        <f t="shared" si="2"/>
        <v>11</v>
      </c>
    </row>
    <row r="138" spans="1:11" x14ac:dyDescent="0.2">
      <c r="A138" s="282" t="s">
        <v>1954</v>
      </c>
      <c r="B138" s="283" t="s">
        <v>964</v>
      </c>
      <c r="C138" s="283"/>
      <c r="D138" s="283"/>
      <c r="E138" s="285"/>
      <c r="K138" s="23">
        <f t="shared" si="2"/>
        <v>11</v>
      </c>
    </row>
    <row r="139" spans="1:11" x14ac:dyDescent="0.2">
      <c r="A139" s="282" t="s">
        <v>7087</v>
      </c>
      <c r="B139" s="283" t="s">
        <v>964</v>
      </c>
      <c r="C139" s="283"/>
      <c r="D139" s="283"/>
      <c r="E139" s="285"/>
      <c r="K139" s="23">
        <f t="shared" si="2"/>
        <v>4</v>
      </c>
    </row>
    <row r="140" spans="1:11" x14ac:dyDescent="0.2">
      <c r="A140" s="282" t="s">
        <v>7088</v>
      </c>
      <c r="B140" s="283" t="s">
        <v>964</v>
      </c>
      <c r="C140" s="283"/>
      <c r="D140" s="283"/>
      <c r="E140" s="285"/>
      <c r="K140" s="23">
        <f t="shared" si="2"/>
        <v>4</v>
      </c>
    </row>
    <row r="141" spans="1:11" x14ac:dyDescent="0.2">
      <c r="A141" s="282" t="s">
        <v>1957</v>
      </c>
      <c r="B141" s="283" t="s">
        <v>7089</v>
      </c>
      <c r="C141" s="283"/>
      <c r="D141" s="283" t="s">
        <v>7090</v>
      </c>
      <c r="E141" s="284"/>
      <c r="K141" s="23">
        <f t="shared" si="2"/>
        <v>4</v>
      </c>
    </row>
    <row r="142" spans="1:11" x14ac:dyDescent="0.2">
      <c r="A142" s="282" t="s">
        <v>7091</v>
      </c>
      <c r="B142" s="283" t="s">
        <v>7092</v>
      </c>
      <c r="C142" s="283"/>
      <c r="D142" s="283"/>
      <c r="E142" s="285"/>
      <c r="K142" s="23">
        <f t="shared" si="2"/>
        <v>36</v>
      </c>
    </row>
    <row r="143" spans="1:11" x14ac:dyDescent="0.2">
      <c r="A143" s="282" t="s">
        <v>7093</v>
      </c>
      <c r="B143" s="283" t="s">
        <v>7092</v>
      </c>
      <c r="C143" s="283"/>
      <c r="D143" s="283"/>
      <c r="E143" s="285"/>
      <c r="K143" s="23">
        <f t="shared" si="2"/>
        <v>21</v>
      </c>
    </row>
    <row r="144" spans="1:11" x14ac:dyDescent="0.2">
      <c r="A144" s="282" t="s">
        <v>7094</v>
      </c>
      <c r="B144" s="283" t="s">
        <v>7095</v>
      </c>
      <c r="C144" s="283" t="s">
        <v>7472</v>
      </c>
      <c r="D144" s="283"/>
      <c r="E144" s="285"/>
      <c r="K144" s="23">
        <f t="shared" si="2"/>
        <v>21</v>
      </c>
    </row>
    <row r="145" spans="1:11" x14ac:dyDescent="0.2">
      <c r="A145" s="282" t="s">
        <v>7096</v>
      </c>
      <c r="B145" s="283" t="s">
        <v>7097</v>
      </c>
      <c r="C145" s="283" t="s">
        <v>7472</v>
      </c>
      <c r="D145" s="283"/>
      <c r="E145" s="285"/>
      <c r="K145" s="23">
        <f t="shared" si="2"/>
        <v>12</v>
      </c>
    </row>
    <row r="146" spans="1:11" x14ac:dyDescent="0.2">
      <c r="A146" s="282" t="s">
        <v>7098</v>
      </c>
      <c r="B146" s="283" t="s">
        <v>7099</v>
      </c>
      <c r="C146" s="283"/>
      <c r="D146" s="283"/>
      <c r="E146" s="285"/>
      <c r="K146" s="23">
        <f t="shared" si="2"/>
        <v>27</v>
      </c>
    </row>
    <row r="147" spans="1:11" x14ac:dyDescent="0.2">
      <c r="A147" s="282" t="s">
        <v>7100</v>
      </c>
      <c r="B147" s="283" t="s">
        <v>7099</v>
      </c>
      <c r="C147" s="283" t="s">
        <v>7472</v>
      </c>
      <c r="D147" s="283"/>
      <c r="E147" s="285"/>
      <c r="K147" s="23">
        <f t="shared" si="2"/>
        <v>19</v>
      </c>
    </row>
    <row r="148" spans="1:11" x14ac:dyDescent="0.2">
      <c r="A148" s="282" t="s">
        <v>7101</v>
      </c>
      <c r="B148" s="283" t="s">
        <v>7102</v>
      </c>
      <c r="C148" s="283"/>
      <c r="D148" s="283"/>
      <c r="E148" s="285"/>
      <c r="K148" s="23">
        <f t="shared" si="2"/>
        <v>19</v>
      </c>
    </row>
    <row r="149" spans="1:11" x14ac:dyDescent="0.2">
      <c r="A149" s="282" t="s">
        <v>7103</v>
      </c>
      <c r="B149" s="283" t="s">
        <v>7102</v>
      </c>
      <c r="C149" s="283" t="s">
        <v>7473</v>
      </c>
      <c r="D149" s="283"/>
      <c r="E149" s="284"/>
      <c r="K149" s="23">
        <f t="shared" si="2"/>
        <v>18</v>
      </c>
    </row>
    <row r="150" spans="1:11" x14ac:dyDescent="0.2">
      <c r="A150" s="287" t="s">
        <v>7104</v>
      </c>
      <c r="B150" s="288" t="s">
        <v>7105</v>
      </c>
      <c r="C150" s="288" t="s">
        <v>965</v>
      </c>
      <c r="D150" s="288"/>
      <c r="E150" s="289"/>
      <c r="K150" s="23">
        <f t="shared" si="2"/>
        <v>18</v>
      </c>
    </row>
    <row r="151" spans="1:11" x14ac:dyDescent="0.2">
      <c r="A151" s="282" t="s">
        <v>7434</v>
      </c>
      <c r="B151" s="283" t="s">
        <v>968</v>
      </c>
      <c r="C151" s="283" t="s">
        <v>7474</v>
      </c>
      <c r="D151" s="283"/>
      <c r="E151" s="285"/>
      <c r="K151" s="23">
        <f t="shared" si="2"/>
        <v>16</v>
      </c>
    </row>
    <row r="152" spans="1:11" x14ac:dyDescent="0.2">
      <c r="A152" s="282" t="s">
        <v>7106</v>
      </c>
      <c r="B152" s="283" t="s">
        <v>7107</v>
      </c>
      <c r="C152" s="283" t="s">
        <v>7475</v>
      </c>
      <c r="D152" s="283"/>
      <c r="E152" s="284"/>
      <c r="K152" s="23">
        <f t="shared" si="2"/>
        <v>123</v>
      </c>
    </row>
    <row r="153" spans="1:11" x14ac:dyDescent="0.2">
      <c r="A153" s="282" t="s">
        <v>7108</v>
      </c>
      <c r="B153" s="283" t="s">
        <v>7109</v>
      </c>
      <c r="C153" s="283" t="s">
        <v>7475</v>
      </c>
      <c r="D153" s="283" t="s">
        <v>7110</v>
      </c>
      <c r="E153" s="285"/>
      <c r="K153" s="23">
        <f t="shared" si="2"/>
        <v>24</v>
      </c>
    </row>
    <row r="154" spans="1:11" x14ac:dyDescent="0.2">
      <c r="A154" s="282" t="s">
        <v>7111</v>
      </c>
      <c r="B154" s="283" t="s">
        <v>7112</v>
      </c>
      <c r="C154" s="283" t="s">
        <v>7475</v>
      </c>
      <c r="D154" s="283"/>
      <c r="E154" s="285"/>
      <c r="K154" s="23">
        <f t="shared" si="2"/>
        <v>26</v>
      </c>
    </row>
    <row r="155" spans="1:11" x14ac:dyDescent="0.2">
      <c r="A155" s="282" t="s">
        <v>7113</v>
      </c>
      <c r="B155" s="283" t="s">
        <v>7114</v>
      </c>
      <c r="C155" s="283" t="s">
        <v>7475</v>
      </c>
      <c r="D155" s="283"/>
      <c r="E155" s="285"/>
      <c r="K155" s="23">
        <f t="shared" si="2"/>
        <v>21</v>
      </c>
    </row>
    <row r="156" spans="1:11" x14ac:dyDescent="0.2">
      <c r="A156" s="282" t="s">
        <v>7115</v>
      </c>
      <c r="B156" s="283" t="s">
        <v>7116</v>
      </c>
      <c r="C156" s="283" t="s">
        <v>7475</v>
      </c>
      <c r="D156" s="283"/>
      <c r="E156" s="285"/>
      <c r="K156" s="23">
        <f t="shared" si="2"/>
        <v>28</v>
      </c>
    </row>
    <row r="157" spans="1:11" x14ac:dyDescent="0.2">
      <c r="A157" s="282" t="s">
        <v>7117</v>
      </c>
      <c r="B157" s="283" t="s">
        <v>7118</v>
      </c>
      <c r="C157" s="283" t="s">
        <v>7475</v>
      </c>
      <c r="D157" s="283"/>
      <c r="E157" s="284"/>
      <c r="K157" s="23">
        <f t="shared" si="2"/>
        <v>22</v>
      </c>
    </row>
    <row r="158" spans="1:11" x14ac:dyDescent="0.2">
      <c r="A158" s="282" t="s">
        <v>7119</v>
      </c>
      <c r="B158" s="283" t="s">
        <v>7120</v>
      </c>
      <c r="C158" s="283" t="s">
        <v>969</v>
      </c>
      <c r="D158" s="283" t="s">
        <v>7121</v>
      </c>
      <c r="E158" s="284"/>
      <c r="K158" s="23">
        <f t="shared" si="2"/>
        <v>20</v>
      </c>
    </row>
    <row r="159" spans="1:11" x14ac:dyDescent="0.2">
      <c r="A159" s="282" t="s">
        <v>7122</v>
      </c>
      <c r="B159" s="283" t="s">
        <v>7123</v>
      </c>
      <c r="C159" s="283"/>
      <c r="D159" s="283"/>
      <c r="E159" s="285"/>
      <c r="K159" s="23">
        <f t="shared" si="2"/>
        <v>46</v>
      </c>
    </row>
    <row r="160" spans="1:11" x14ac:dyDescent="0.2">
      <c r="A160" s="282" t="s">
        <v>7435</v>
      </c>
      <c r="B160" s="283" t="s">
        <v>966</v>
      </c>
      <c r="C160" s="283" t="s">
        <v>7476</v>
      </c>
      <c r="D160" s="283"/>
      <c r="E160" s="285"/>
      <c r="K160" s="23">
        <f t="shared" si="2"/>
        <v>23</v>
      </c>
    </row>
    <row r="161" spans="1:11" x14ac:dyDescent="0.2">
      <c r="A161" s="282" t="s">
        <v>7435</v>
      </c>
      <c r="B161" s="283" t="s">
        <v>967</v>
      </c>
      <c r="C161" s="283" t="s">
        <v>7477</v>
      </c>
      <c r="D161" s="283"/>
      <c r="E161" s="284"/>
      <c r="K161" s="23">
        <f t="shared" si="2"/>
        <v>15</v>
      </c>
    </row>
    <row r="162" spans="1:11" x14ac:dyDescent="0.2">
      <c r="A162" s="284" t="s">
        <v>29</v>
      </c>
      <c r="B162" s="284" t="s">
        <v>29</v>
      </c>
      <c r="C162" s="284" t="s">
        <v>190</v>
      </c>
      <c r="K162" s="23">
        <f t="shared" si="2"/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outlinePr summaryBelow="0"/>
  </sheetPr>
  <dimension ref="A1:M578"/>
  <sheetViews>
    <sheetView zoomScale="160" zoomScaleNormal="160" workbookViewId="0">
      <pane xSplit="1" ySplit="1" topLeftCell="B2" activePane="bottomRight" state="frozen"/>
      <selection activeCell="H32" sqref="H32"/>
      <selection pane="topRight" activeCell="H32" sqref="H32"/>
      <selection pane="bottomLeft" activeCell="H32" sqref="H32"/>
      <selection pane="bottomRight" activeCell="B20" sqref="B20"/>
    </sheetView>
  </sheetViews>
  <sheetFormatPr defaultColWidth="10.6640625" defaultRowHeight="11.25" x14ac:dyDescent="0.2"/>
  <cols>
    <col min="1" max="1" width="12.6640625" style="325" customWidth="1"/>
    <col min="2" max="2" width="86.1640625" style="325" customWidth="1"/>
    <col min="3" max="3" width="52.6640625" style="325" bestFit="1" customWidth="1"/>
    <col min="4" max="5" width="10.6640625" style="325"/>
    <col min="6" max="6" width="7.33203125" style="325" bestFit="1" customWidth="1"/>
    <col min="7" max="7" width="10.6640625" style="325"/>
    <col min="8" max="8" width="4" style="325" bestFit="1" customWidth="1"/>
    <col min="9" max="11" width="10.6640625" style="325"/>
    <col min="12" max="12" width="7.6640625" style="330" bestFit="1" customWidth="1"/>
    <col min="13" max="13" width="10.83203125" style="325" customWidth="1"/>
    <col min="14" max="256" width="10.6640625" style="325"/>
    <col min="257" max="257" width="12.6640625" style="325" customWidth="1"/>
    <col min="258" max="258" width="86.1640625" style="325" customWidth="1"/>
    <col min="259" max="259" width="52.6640625" style="325" bestFit="1" customWidth="1"/>
    <col min="260" max="261" width="10.6640625" style="325"/>
    <col min="262" max="262" width="7.33203125" style="325" bestFit="1" customWidth="1"/>
    <col min="263" max="263" width="10.6640625" style="325"/>
    <col min="264" max="264" width="4" style="325" bestFit="1" customWidth="1"/>
    <col min="265" max="267" width="10.6640625" style="325"/>
    <col min="268" max="268" width="7.6640625" style="325" bestFit="1" customWidth="1"/>
    <col min="269" max="269" width="10.83203125" style="325" customWidth="1"/>
    <col min="270" max="512" width="10.6640625" style="325"/>
    <col min="513" max="513" width="12.6640625" style="325" customWidth="1"/>
    <col min="514" max="514" width="86.1640625" style="325" customWidth="1"/>
    <col min="515" max="515" width="52.6640625" style="325" bestFit="1" customWidth="1"/>
    <col min="516" max="517" width="10.6640625" style="325"/>
    <col min="518" max="518" width="7.33203125" style="325" bestFit="1" customWidth="1"/>
    <col min="519" max="519" width="10.6640625" style="325"/>
    <col min="520" max="520" width="4" style="325" bestFit="1" customWidth="1"/>
    <col min="521" max="523" width="10.6640625" style="325"/>
    <col min="524" max="524" width="7.6640625" style="325" bestFit="1" customWidth="1"/>
    <col min="525" max="525" width="10.83203125" style="325" customWidth="1"/>
    <col min="526" max="768" width="10.6640625" style="325"/>
    <col min="769" max="769" width="12.6640625" style="325" customWidth="1"/>
    <col min="770" max="770" width="86.1640625" style="325" customWidth="1"/>
    <col min="771" max="771" width="52.6640625" style="325" bestFit="1" customWidth="1"/>
    <col min="772" max="773" width="10.6640625" style="325"/>
    <col min="774" max="774" width="7.33203125" style="325" bestFit="1" customWidth="1"/>
    <col min="775" max="775" width="10.6640625" style="325"/>
    <col min="776" max="776" width="4" style="325" bestFit="1" customWidth="1"/>
    <col min="777" max="779" width="10.6640625" style="325"/>
    <col min="780" max="780" width="7.6640625" style="325" bestFit="1" customWidth="1"/>
    <col min="781" max="781" width="10.83203125" style="325" customWidth="1"/>
    <col min="782" max="1024" width="10.6640625" style="325"/>
    <col min="1025" max="1025" width="12.6640625" style="325" customWidth="1"/>
    <col min="1026" max="1026" width="86.1640625" style="325" customWidth="1"/>
    <col min="1027" max="1027" width="52.6640625" style="325" bestFit="1" customWidth="1"/>
    <col min="1028" max="1029" width="10.6640625" style="325"/>
    <col min="1030" max="1030" width="7.33203125" style="325" bestFit="1" customWidth="1"/>
    <col min="1031" max="1031" width="10.6640625" style="325"/>
    <col min="1032" max="1032" width="4" style="325" bestFit="1" customWidth="1"/>
    <col min="1033" max="1035" width="10.6640625" style="325"/>
    <col min="1036" max="1036" width="7.6640625" style="325" bestFit="1" customWidth="1"/>
    <col min="1037" max="1037" width="10.83203125" style="325" customWidth="1"/>
    <col min="1038" max="1280" width="10.6640625" style="325"/>
    <col min="1281" max="1281" width="12.6640625" style="325" customWidth="1"/>
    <col min="1282" max="1282" width="86.1640625" style="325" customWidth="1"/>
    <col min="1283" max="1283" width="52.6640625" style="325" bestFit="1" customWidth="1"/>
    <col min="1284" max="1285" width="10.6640625" style="325"/>
    <col min="1286" max="1286" width="7.33203125" style="325" bestFit="1" customWidth="1"/>
    <col min="1287" max="1287" width="10.6640625" style="325"/>
    <col min="1288" max="1288" width="4" style="325" bestFit="1" customWidth="1"/>
    <col min="1289" max="1291" width="10.6640625" style="325"/>
    <col min="1292" max="1292" width="7.6640625" style="325" bestFit="1" customWidth="1"/>
    <col min="1293" max="1293" width="10.83203125" style="325" customWidth="1"/>
    <col min="1294" max="1536" width="10.6640625" style="325"/>
    <col min="1537" max="1537" width="12.6640625" style="325" customWidth="1"/>
    <col min="1538" max="1538" width="86.1640625" style="325" customWidth="1"/>
    <col min="1539" max="1539" width="52.6640625" style="325" bestFit="1" customWidth="1"/>
    <col min="1540" max="1541" width="10.6640625" style="325"/>
    <col min="1542" max="1542" width="7.33203125" style="325" bestFit="1" customWidth="1"/>
    <col min="1543" max="1543" width="10.6640625" style="325"/>
    <col min="1544" max="1544" width="4" style="325" bestFit="1" customWidth="1"/>
    <col min="1545" max="1547" width="10.6640625" style="325"/>
    <col min="1548" max="1548" width="7.6640625" style="325" bestFit="1" customWidth="1"/>
    <col min="1549" max="1549" width="10.83203125" style="325" customWidth="1"/>
    <col min="1550" max="1792" width="10.6640625" style="325"/>
    <col min="1793" max="1793" width="12.6640625" style="325" customWidth="1"/>
    <col min="1794" max="1794" width="86.1640625" style="325" customWidth="1"/>
    <col min="1795" max="1795" width="52.6640625" style="325" bestFit="1" customWidth="1"/>
    <col min="1796" max="1797" width="10.6640625" style="325"/>
    <col min="1798" max="1798" width="7.33203125" style="325" bestFit="1" customWidth="1"/>
    <col min="1799" max="1799" width="10.6640625" style="325"/>
    <col min="1800" max="1800" width="4" style="325" bestFit="1" customWidth="1"/>
    <col min="1801" max="1803" width="10.6640625" style="325"/>
    <col min="1804" max="1804" width="7.6640625" style="325" bestFit="1" customWidth="1"/>
    <col min="1805" max="1805" width="10.83203125" style="325" customWidth="1"/>
    <col min="1806" max="2048" width="10.6640625" style="325"/>
    <col min="2049" max="2049" width="12.6640625" style="325" customWidth="1"/>
    <col min="2050" max="2050" width="86.1640625" style="325" customWidth="1"/>
    <col min="2051" max="2051" width="52.6640625" style="325" bestFit="1" customWidth="1"/>
    <col min="2052" max="2053" width="10.6640625" style="325"/>
    <col min="2054" max="2054" width="7.33203125" style="325" bestFit="1" customWidth="1"/>
    <col min="2055" max="2055" width="10.6640625" style="325"/>
    <col min="2056" max="2056" width="4" style="325" bestFit="1" customWidth="1"/>
    <col min="2057" max="2059" width="10.6640625" style="325"/>
    <col min="2060" max="2060" width="7.6640625" style="325" bestFit="1" customWidth="1"/>
    <col min="2061" max="2061" width="10.83203125" style="325" customWidth="1"/>
    <col min="2062" max="2304" width="10.6640625" style="325"/>
    <col min="2305" max="2305" width="12.6640625" style="325" customWidth="1"/>
    <col min="2306" max="2306" width="86.1640625" style="325" customWidth="1"/>
    <col min="2307" max="2307" width="52.6640625" style="325" bestFit="1" customWidth="1"/>
    <col min="2308" max="2309" width="10.6640625" style="325"/>
    <col min="2310" max="2310" width="7.33203125" style="325" bestFit="1" customWidth="1"/>
    <col min="2311" max="2311" width="10.6640625" style="325"/>
    <col min="2312" max="2312" width="4" style="325" bestFit="1" customWidth="1"/>
    <col min="2313" max="2315" width="10.6640625" style="325"/>
    <col min="2316" max="2316" width="7.6640625" style="325" bestFit="1" customWidth="1"/>
    <col min="2317" max="2317" width="10.83203125" style="325" customWidth="1"/>
    <col min="2318" max="2560" width="10.6640625" style="325"/>
    <col min="2561" max="2561" width="12.6640625" style="325" customWidth="1"/>
    <col min="2562" max="2562" width="86.1640625" style="325" customWidth="1"/>
    <col min="2563" max="2563" width="52.6640625" style="325" bestFit="1" customWidth="1"/>
    <col min="2564" max="2565" width="10.6640625" style="325"/>
    <col min="2566" max="2566" width="7.33203125" style="325" bestFit="1" customWidth="1"/>
    <col min="2567" max="2567" width="10.6640625" style="325"/>
    <col min="2568" max="2568" width="4" style="325" bestFit="1" customWidth="1"/>
    <col min="2569" max="2571" width="10.6640625" style="325"/>
    <col min="2572" max="2572" width="7.6640625" style="325" bestFit="1" customWidth="1"/>
    <col min="2573" max="2573" width="10.83203125" style="325" customWidth="1"/>
    <col min="2574" max="2816" width="10.6640625" style="325"/>
    <col min="2817" max="2817" width="12.6640625" style="325" customWidth="1"/>
    <col min="2818" max="2818" width="86.1640625" style="325" customWidth="1"/>
    <col min="2819" max="2819" width="52.6640625" style="325" bestFit="1" customWidth="1"/>
    <col min="2820" max="2821" width="10.6640625" style="325"/>
    <col min="2822" max="2822" width="7.33203125" style="325" bestFit="1" customWidth="1"/>
    <col min="2823" max="2823" width="10.6640625" style="325"/>
    <col min="2824" max="2824" width="4" style="325" bestFit="1" customWidth="1"/>
    <col min="2825" max="2827" width="10.6640625" style="325"/>
    <col min="2828" max="2828" width="7.6640625" style="325" bestFit="1" customWidth="1"/>
    <col min="2829" max="2829" width="10.83203125" style="325" customWidth="1"/>
    <col min="2830" max="3072" width="10.6640625" style="325"/>
    <col min="3073" max="3073" width="12.6640625" style="325" customWidth="1"/>
    <col min="3074" max="3074" width="86.1640625" style="325" customWidth="1"/>
    <col min="3075" max="3075" width="52.6640625" style="325" bestFit="1" customWidth="1"/>
    <col min="3076" max="3077" width="10.6640625" style="325"/>
    <col min="3078" max="3078" width="7.33203125" style="325" bestFit="1" customWidth="1"/>
    <col min="3079" max="3079" width="10.6640625" style="325"/>
    <col min="3080" max="3080" width="4" style="325" bestFit="1" customWidth="1"/>
    <col min="3081" max="3083" width="10.6640625" style="325"/>
    <col min="3084" max="3084" width="7.6640625" style="325" bestFit="1" customWidth="1"/>
    <col min="3085" max="3085" width="10.83203125" style="325" customWidth="1"/>
    <col min="3086" max="3328" width="10.6640625" style="325"/>
    <col min="3329" max="3329" width="12.6640625" style="325" customWidth="1"/>
    <col min="3330" max="3330" width="86.1640625" style="325" customWidth="1"/>
    <col min="3331" max="3331" width="52.6640625" style="325" bestFit="1" customWidth="1"/>
    <col min="3332" max="3333" width="10.6640625" style="325"/>
    <col min="3334" max="3334" width="7.33203125" style="325" bestFit="1" customWidth="1"/>
    <col min="3335" max="3335" width="10.6640625" style="325"/>
    <col min="3336" max="3336" width="4" style="325" bestFit="1" customWidth="1"/>
    <col min="3337" max="3339" width="10.6640625" style="325"/>
    <col min="3340" max="3340" width="7.6640625" style="325" bestFit="1" customWidth="1"/>
    <col min="3341" max="3341" width="10.83203125" style="325" customWidth="1"/>
    <col min="3342" max="3584" width="10.6640625" style="325"/>
    <col min="3585" max="3585" width="12.6640625" style="325" customWidth="1"/>
    <col min="3586" max="3586" width="86.1640625" style="325" customWidth="1"/>
    <col min="3587" max="3587" width="52.6640625" style="325" bestFit="1" customWidth="1"/>
    <col min="3588" max="3589" width="10.6640625" style="325"/>
    <col min="3590" max="3590" width="7.33203125" style="325" bestFit="1" customWidth="1"/>
    <col min="3591" max="3591" width="10.6640625" style="325"/>
    <col min="3592" max="3592" width="4" style="325" bestFit="1" customWidth="1"/>
    <col min="3593" max="3595" width="10.6640625" style="325"/>
    <col min="3596" max="3596" width="7.6640625" style="325" bestFit="1" customWidth="1"/>
    <col min="3597" max="3597" width="10.83203125" style="325" customWidth="1"/>
    <col min="3598" max="3840" width="10.6640625" style="325"/>
    <col min="3841" max="3841" width="12.6640625" style="325" customWidth="1"/>
    <col min="3842" max="3842" width="86.1640625" style="325" customWidth="1"/>
    <col min="3843" max="3843" width="52.6640625" style="325" bestFit="1" customWidth="1"/>
    <col min="3844" max="3845" width="10.6640625" style="325"/>
    <col min="3846" max="3846" width="7.33203125" style="325" bestFit="1" customWidth="1"/>
    <col min="3847" max="3847" width="10.6640625" style="325"/>
    <col min="3848" max="3848" width="4" style="325" bestFit="1" customWidth="1"/>
    <col min="3849" max="3851" width="10.6640625" style="325"/>
    <col min="3852" max="3852" width="7.6640625" style="325" bestFit="1" customWidth="1"/>
    <col min="3853" max="3853" width="10.83203125" style="325" customWidth="1"/>
    <col min="3854" max="4096" width="10.6640625" style="325"/>
    <col min="4097" max="4097" width="12.6640625" style="325" customWidth="1"/>
    <col min="4098" max="4098" width="86.1640625" style="325" customWidth="1"/>
    <col min="4099" max="4099" width="52.6640625" style="325" bestFit="1" customWidth="1"/>
    <col min="4100" max="4101" width="10.6640625" style="325"/>
    <col min="4102" max="4102" width="7.33203125" style="325" bestFit="1" customWidth="1"/>
    <col min="4103" max="4103" width="10.6640625" style="325"/>
    <col min="4104" max="4104" width="4" style="325" bestFit="1" customWidth="1"/>
    <col min="4105" max="4107" width="10.6640625" style="325"/>
    <col min="4108" max="4108" width="7.6640625" style="325" bestFit="1" customWidth="1"/>
    <col min="4109" max="4109" width="10.83203125" style="325" customWidth="1"/>
    <col min="4110" max="4352" width="10.6640625" style="325"/>
    <col min="4353" max="4353" width="12.6640625" style="325" customWidth="1"/>
    <col min="4354" max="4354" width="86.1640625" style="325" customWidth="1"/>
    <col min="4355" max="4355" width="52.6640625" style="325" bestFit="1" customWidth="1"/>
    <col min="4356" max="4357" width="10.6640625" style="325"/>
    <col min="4358" max="4358" width="7.33203125" style="325" bestFit="1" customWidth="1"/>
    <col min="4359" max="4359" width="10.6640625" style="325"/>
    <col min="4360" max="4360" width="4" style="325" bestFit="1" customWidth="1"/>
    <col min="4361" max="4363" width="10.6640625" style="325"/>
    <col min="4364" max="4364" width="7.6640625" style="325" bestFit="1" customWidth="1"/>
    <col min="4365" max="4365" width="10.83203125" style="325" customWidth="1"/>
    <col min="4366" max="4608" width="10.6640625" style="325"/>
    <col min="4609" max="4609" width="12.6640625" style="325" customWidth="1"/>
    <col min="4610" max="4610" width="86.1640625" style="325" customWidth="1"/>
    <col min="4611" max="4611" width="52.6640625" style="325" bestFit="1" customWidth="1"/>
    <col min="4612" max="4613" width="10.6640625" style="325"/>
    <col min="4614" max="4614" width="7.33203125" style="325" bestFit="1" customWidth="1"/>
    <col min="4615" max="4615" width="10.6640625" style="325"/>
    <col min="4616" max="4616" width="4" style="325" bestFit="1" customWidth="1"/>
    <col min="4617" max="4619" width="10.6640625" style="325"/>
    <col min="4620" max="4620" width="7.6640625" style="325" bestFit="1" customWidth="1"/>
    <col min="4621" max="4621" width="10.83203125" style="325" customWidth="1"/>
    <col min="4622" max="4864" width="10.6640625" style="325"/>
    <col min="4865" max="4865" width="12.6640625" style="325" customWidth="1"/>
    <col min="4866" max="4866" width="86.1640625" style="325" customWidth="1"/>
    <col min="4867" max="4867" width="52.6640625" style="325" bestFit="1" customWidth="1"/>
    <col min="4868" max="4869" width="10.6640625" style="325"/>
    <col min="4870" max="4870" width="7.33203125" style="325" bestFit="1" customWidth="1"/>
    <col min="4871" max="4871" width="10.6640625" style="325"/>
    <col min="4872" max="4872" width="4" style="325" bestFit="1" customWidth="1"/>
    <col min="4873" max="4875" width="10.6640625" style="325"/>
    <col min="4876" max="4876" width="7.6640625" style="325" bestFit="1" customWidth="1"/>
    <col min="4877" max="4877" width="10.83203125" style="325" customWidth="1"/>
    <col min="4878" max="5120" width="10.6640625" style="325"/>
    <col min="5121" max="5121" width="12.6640625" style="325" customWidth="1"/>
    <col min="5122" max="5122" width="86.1640625" style="325" customWidth="1"/>
    <col min="5123" max="5123" width="52.6640625" style="325" bestFit="1" customWidth="1"/>
    <col min="5124" max="5125" width="10.6640625" style="325"/>
    <col min="5126" max="5126" width="7.33203125" style="325" bestFit="1" customWidth="1"/>
    <col min="5127" max="5127" width="10.6640625" style="325"/>
    <col min="5128" max="5128" width="4" style="325" bestFit="1" customWidth="1"/>
    <col min="5129" max="5131" width="10.6640625" style="325"/>
    <col min="5132" max="5132" width="7.6640625" style="325" bestFit="1" customWidth="1"/>
    <col min="5133" max="5133" width="10.83203125" style="325" customWidth="1"/>
    <col min="5134" max="5376" width="10.6640625" style="325"/>
    <col min="5377" max="5377" width="12.6640625" style="325" customWidth="1"/>
    <col min="5378" max="5378" width="86.1640625" style="325" customWidth="1"/>
    <col min="5379" max="5379" width="52.6640625" style="325" bestFit="1" customWidth="1"/>
    <col min="5380" max="5381" width="10.6640625" style="325"/>
    <col min="5382" max="5382" width="7.33203125" style="325" bestFit="1" customWidth="1"/>
    <col min="5383" max="5383" width="10.6640625" style="325"/>
    <col min="5384" max="5384" width="4" style="325" bestFit="1" customWidth="1"/>
    <col min="5385" max="5387" width="10.6640625" style="325"/>
    <col min="5388" max="5388" width="7.6640625" style="325" bestFit="1" customWidth="1"/>
    <col min="5389" max="5389" width="10.83203125" style="325" customWidth="1"/>
    <col min="5390" max="5632" width="10.6640625" style="325"/>
    <col min="5633" max="5633" width="12.6640625" style="325" customWidth="1"/>
    <col min="5634" max="5634" width="86.1640625" style="325" customWidth="1"/>
    <col min="5635" max="5635" width="52.6640625" style="325" bestFit="1" customWidth="1"/>
    <col min="5636" max="5637" width="10.6640625" style="325"/>
    <col min="5638" max="5638" width="7.33203125" style="325" bestFit="1" customWidth="1"/>
    <col min="5639" max="5639" width="10.6640625" style="325"/>
    <col min="5640" max="5640" width="4" style="325" bestFit="1" customWidth="1"/>
    <col min="5641" max="5643" width="10.6640625" style="325"/>
    <col min="5644" max="5644" width="7.6640625" style="325" bestFit="1" customWidth="1"/>
    <col min="5645" max="5645" width="10.83203125" style="325" customWidth="1"/>
    <col min="5646" max="5888" width="10.6640625" style="325"/>
    <col min="5889" max="5889" width="12.6640625" style="325" customWidth="1"/>
    <col min="5890" max="5890" width="86.1640625" style="325" customWidth="1"/>
    <col min="5891" max="5891" width="52.6640625" style="325" bestFit="1" customWidth="1"/>
    <col min="5892" max="5893" width="10.6640625" style="325"/>
    <col min="5894" max="5894" width="7.33203125" style="325" bestFit="1" customWidth="1"/>
    <col min="5895" max="5895" width="10.6640625" style="325"/>
    <col min="5896" max="5896" width="4" style="325" bestFit="1" customWidth="1"/>
    <col min="5897" max="5899" width="10.6640625" style="325"/>
    <col min="5900" max="5900" width="7.6640625" style="325" bestFit="1" customWidth="1"/>
    <col min="5901" max="5901" width="10.83203125" style="325" customWidth="1"/>
    <col min="5902" max="6144" width="10.6640625" style="325"/>
    <col min="6145" max="6145" width="12.6640625" style="325" customWidth="1"/>
    <col min="6146" max="6146" width="86.1640625" style="325" customWidth="1"/>
    <col min="6147" max="6147" width="52.6640625" style="325" bestFit="1" customWidth="1"/>
    <col min="6148" max="6149" width="10.6640625" style="325"/>
    <col min="6150" max="6150" width="7.33203125" style="325" bestFit="1" customWidth="1"/>
    <col min="6151" max="6151" width="10.6640625" style="325"/>
    <col min="6152" max="6152" width="4" style="325" bestFit="1" customWidth="1"/>
    <col min="6153" max="6155" width="10.6640625" style="325"/>
    <col min="6156" max="6156" width="7.6640625" style="325" bestFit="1" customWidth="1"/>
    <col min="6157" max="6157" width="10.83203125" style="325" customWidth="1"/>
    <col min="6158" max="6400" width="10.6640625" style="325"/>
    <col min="6401" max="6401" width="12.6640625" style="325" customWidth="1"/>
    <col min="6402" max="6402" width="86.1640625" style="325" customWidth="1"/>
    <col min="6403" max="6403" width="52.6640625" style="325" bestFit="1" customWidth="1"/>
    <col min="6404" max="6405" width="10.6640625" style="325"/>
    <col min="6406" max="6406" width="7.33203125" style="325" bestFit="1" customWidth="1"/>
    <col min="6407" max="6407" width="10.6640625" style="325"/>
    <col min="6408" max="6408" width="4" style="325" bestFit="1" customWidth="1"/>
    <col min="6409" max="6411" width="10.6640625" style="325"/>
    <col min="6412" max="6412" width="7.6640625" style="325" bestFit="1" customWidth="1"/>
    <col min="6413" max="6413" width="10.83203125" style="325" customWidth="1"/>
    <col min="6414" max="6656" width="10.6640625" style="325"/>
    <col min="6657" max="6657" width="12.6640625" style="325" customWidth="1"/>
    <col min="6658" max="6658" width="86.1640625" style="325" customWidth="1"/>
    <col min="6659" max="6659" width="52.6640625" style="325" bestFit="1" customWidth="1"/>
    <col min="6660" max="6661" width="10.6640625" style="325"/>
    <col min="6662" max="6662" width="7.33203125" style="325" bestFit="1" customWidth="1"/>
    <col min="6663" max="6663" width="10.6640625" style="325"/>
    <col min="6664" max="6664" width="4" style="325" bestFit="1" customWidth="1"/>
    <col min="6665" max="6667" width="10.6640625" style="325"/>
    <col min="6668" max="6668" width="7.6640625" style="325" bestFit="1" customWidth="1"/>
    <col min="6669" max="6669" width="10.83203125" style="325" customWidth="1"/>
    <col min="6670" max="6912" width="10.6640625" style="325"/>
    <col min="6913" max="6913" width="12.6640625" style="325" customWidth="1"/>
    <col min="6914" max="6914" width="86.1640625" style="325" customWidth="1"/>
    <col min="6915" max="6915" width="52.6640625" style="325" bestFit="1" customWidth="1"/>
    <col min="6916" max="6917" width="10.6640625" style="325"/>
    <col min="6918" max="6918" width="7.33203125" style="325" bestFit="1" customWidth="1"/>
    <col min="6919" max="6919" width="10.6640625" style="325"/>
    <col min="6920" max="6920" width="4" style="325" bestFit="1" customWidth="1"/>
    <col min="6921" max="6923" width="10.6640625" style="325"/>
    <col min="6924" max="6924" width="7.6640625" style="325" bestFit="1" customWidth="1"/>
    <col min="6925" max="6925" width="10.83203125" style="325" customWidth="1"/>
    <col min="6926" max="7168" width="10.6640625" style="325"/>
    <col min="7169" max="7169" width="12.6640625" style="325" customWidth="1"/>
    <col min="7170" max="7170" width="86.1640625" style="325" customWidth="1"/>
    <col min="7171" max="7171" width="52.6640625" style="325" bestFit="1" customWidth="1"/>
    <col min="7172" max="7173" width="10.6640625" style="325"/>
    <col min="7174" max="7174" width="7.33203125" style="325" bestFit="1" customWidth="1"/>
    <col min="7175" max="7175" width="10.6640625" style="325"/>
    <col min="7176" max="7176" width="4" style="325" bestFit="1" customWidth="1"/>
    <col min="7177" max="7179" width="10.6640625" style="325"/>
    <col min="7180" max="7180" width="7.6640625" style="325" bestFit="1" customWidth="1"/>
    <col min="7181" max="7181" width="10.83203125" style="325" customWidth="1"/>
    <col min="7182" max="7424" width="10.6640625" style="325"/>
    <col min="7425" max="7425" width="12.6640625" style="325" customWidth="1"/>
    <col min="7426" max="7426" width="86.1640625" style="325" customWidth="1"/>
    <col min="7427" max="7427" width="52.6640625" style="325" bestFit="1" customWidth="1"/>
    <col min="7428" max="7429" width="10.6640625" style="325"/>
    <col min="7430" max="7430" width="7.33203125" style="325" bestFit="1" customWidth="1"/>
    <col min="7431" max="7431" width="10.6640625" style="325"/>
    <col min="7432" max="7432" width="4" style="325" bestFit="1" customWidth="1"/>
    <col min="7433" max="7435" width="10.6640625" style="325"/>
    <col min="7436" max="7436" width="7.6640625" style="325" bestFit="1" customWidth="1"/>
    <col min="7437" max="7437" width="10.83203125" style="325" customWidth="1"/>
    <col min="7438" max="7680" width="10.6640625" style="325"/>
    <col min="7681" max="7681" width="12.6640625" style="325" customWidth="1"/>
    <col min="7682" max="7682" width="86.1640625" style="325" customWidth="1"/>
    <col min="7683" max="7683" width="52.6640625" style="325" bestFit="1" customWidth="1"/>
    <col min="7684" max="7685" width="10.6640625" style="325"/>
    <col min="7686" max="7686" width="7.33203125" style="325" bestFit="1" customWidth="1"/>
    <col min="7687" max="7687" width="10.6640625" style="325"/>
    <col min="7688" max="7688" width="4" style="325" bestFit="1" customWidth="1"/>
    <col min="7689" max="7691" width="10.6640625" style="325"/>
    <col min="7692" max="7692" width="7.6640625" style="325" bestFit="1" customWidth="1"/>
    <col min="7693" max="7693" width="10.83203125" style="325" customWidth="1"/>
    <col min="7694" max="7936" width="10.6640625" style="325"/>
    <col min="7937" max="7937" width="12.6640625" style="325" customWidth="1"/>
    <col min="7938" max="7938" width="86.1640625" style="325" customWidth="1"/>
    <col min="7939" max="7939" width="52.6640625" style="325" bestFit="1" customWidth="1"/>
    <col min="7940" max="7941" width="10.6640625" style="325"/>
    <col min="7942" max="7942" width="7.33203125" style="325" bestFit="1" customWidth="1"/>
    <col min="7943" max="7943" width="10.6640625" style="325"/>
    <col min="7944" max="7944" width="4" style="325" bestFit="1" customWidth="1"/>
    <col min="7945" max="7947" width="10.6640625" style="325"/>
    <col min="7948" max="7948" width="7.6640625" style="325" bestFit="1" customWidth="1"/>
    <col min="7949" max="7949" width="10.83203125" style="325" customWidth="1"/>
    <col min="7950" max="8192" width="10.6640625" style="325"/>
    <col min="8193" max="8193" width="12.6640625" style="325" customWidth="1"/>
    <col min="8194" max="8194" width="86.1640625" style="325" customWidth="1"/>
    <col min="8195" max="8195" width="52.6640625" style="325" bestFit="1" customWidth="1"/>
    <col min="8196" max="8197" width="10.6640625" style="325"/>
    <col min="8198" max="8198" width="7.33203125" style="325" bestFit="1" customWidth="1"/>
    <col min="8199" max="8199" width="10.6640625" style="325"/>
    <col min="8200" max="8200" width="4" style="325" bestFit="1" customWidth="1"/>
    <col min="8201" max="8203" width="10.6640625" style="325"/>
    <col min="8204" max="8204" width="7.6640625" style="325" bestFit="1" customWidth="1"/>
    <col min="8205" max="8205" width="10.83203125" style="325" customWidth="1"/>
    <col min="8206" max="8448" width="10.6640625" style="325"/>
    <col min="8449" max="8449" width="12.6640625" style="325" customWidth="1"/>
    <col min="8450" max="8450" width="86.1640625" style="325" customWidth="1"/>
    <col min="8451" max="8451" width="52.6640625" style="325" bestFit="1" customWidth="1"/>
    <col min="8452" max="8453" width="10.6640625" style="325"/>
    <col min="8454" max="8454" width="7.33203125" style="325" bestFit="1" customWidth="1"/>
    <col min="8455" max="8455" width="10.6640625" style="325"/>
    <col min="8456" max="8456" width="4" style="325" bestFit="1" customWidth="1"/>
    <col min="8457" max="8459" width="10.6640625" style="325"/>
    <col min="8460" max="8460" width="7.6640625" style="325" bestFit="1" customWidth="1"/>
    <col min="8461" max="8461" width="10.83203125" style="325" customWidth="1"/>
    <col min="8462" max="8704" width="10.6640625" style="325"/>
    <col min="8705" max="8705" width="12.6640625" style="325" customWidth="1"/>
    <col min="8706" max="8706" width="86.1640625" style="325" customWidth="1"/>
    <col min="8707" max="8707" width="52.6640625" style="325" bestFit="1" customWidth="1"/>
    <col min="8708" max="8709" width="10.6640625" style="325"/>
    <col min="8710" max="8710" width="7.33203125" style="325" bestFit="1" customWidth="1"/>
    <col min="8711" max="8711" width="10.6640625" style="325"/>
    <col min="8712" max="8712" width="4" style="325" bestFit="1" customWidth="1"/>
    <col min="8713" max="8715" width="10.6640625" style="325"/>
    <col min="8716" max="8716" width="7.6640625" style="325" bestFit="1" customWidth="1"/>
    <col min="8717" max="8717" width="10.83203125" style="325" customWidth="1"/>
    <col min="8718" max="8960" width="10.6640625" style="325"/>
    <col min="8961" max="8961" width="12.6640625" style="325" customWidth="1"/>
    <col min="8962" max="8962" width="86.1640625" style="325" customWidth="1"/>
    <col min="8963" max="8963" width="52.6640625" style="325" bestFit="1" customWidth="1"/>
    <col min="8964" max="8965" width="10.6640625" style="325"/>
    <col min="8966" max="8966" width="7.33203125" style="325" bestFit="1" customWidth="1"/>
    <col min="8967" max="8967" width="10.6640625" style="325"/>
    <col min="8968" max="8968" width="4" style="325" bestFit="1" customWidth="1"/>
    <col min="8969" max="8971" width="10.6640625" style="325"/>
    <col min="8972" max="8972" width="7.6640625" style="325" bestFit="1" customWidth="1"/>
    <col min="8973" max="8973" width="10.83203125" style="325" customWidth="1"/>
    <col min="8974" max="9216" width="10.6640625" style="325"/>
    <col min="9217" max="9217" width="12.6640625" style="325" customWidth="1"/>
    <col min="9218" max="9218" width="86.1640625" style="325" customWidth="1"/>
    <col min="9219" max="9219" width="52.6640625" style="325" bestFit="1" customWidth="1"/>
    <col min="9220" max="9221" width="10.6640625" style="325"/>
    <col min="9222" max="9222" width="7.33203125" style="325" bestFit="1" customWidth="1"/>
    <col min="9223" max="9223" width="10.6640625" style="325"/>
    <col min="9224" max="9224" width="4" style="325" bestFit="1" customWidth="1"/>
    <col min="9225" max="9227" width="10.6640625" style="325"/>
    <col min="9228" max="9228" width="7.6640625" style="325" bestFit="1" customWidth="1"/>
    <col min="9229" max="9229" width="10.83203125" style="325" customWidth="1"/>
    <col min="9230" max="9472" width="10.6640625" style="325"/>
    <col min="9473" max="9473" width="12.6640625" style="325" customWidth="1"/>
    <col min="9474" max="9474" width="86.1640625" style="325" customWidth="1"/>
    <col min="9475" max="9475" width="52.6640625" style="325" bestFit="1" customWidth="1"/>
    <col min="9476" max="9477" width="10.6640625" style="325"/>
    <col min="9478" max="9478" width="7.33203125" style="325" bestFit="1" customWidth="1"/>
    <col min="9479" max="9479" width="10.6640625" style="325"/>
    <col min="9480" max="9480" width="4" style="325" bestFit="1" customWidth="1"/>
    <col min="9481" max="9483" width="10.6640625" style="325"/>
    <col min="9484" max="9484" width="7.6640625" style="325" bestFit="1" customWidth="1"/>
    <col min="9485" max="9485" width="10.83203125" style="325" customWidth="1"/>
    <col min="9486" max="9728" width="10.6640625" style="325"/>
    <col min="9729" max="9729" width="12.6640625" style="325" customWidth="1"/>
    <col min="9730" max="9730" width="86.1640625" style="325" customWidth="1"/>
    <col min="9731" max="9731" width="52.6640625" style="325" bestFit="1" customWidth="1"/>
    <col min="9732" max="9733" width="10.6640625" style="325"/>
    <col min="9734" max="9734" width="7.33203125" style="325" bestFit="1" customWidth="1"/>
    <col min="9735" max="9735" width="10.6640625" style="325"/>
    <col min="9736" max="9736" width="4" style="325" bestFit="1" customWidth="1"/>
    <col min="9737" max="9739" width="10.6640625" style="325"/>
    <col min="9740" max="9740" width="7.6640625" style="325" bestFit="1" customWidth="1"/>
    <col min="9741" max="9741" width="10.83203125" style="325" customWidth="1"/>
    <col min="9742" max="9984" width="10.6640625" style="325"/>
    <col min="9985" max="9985" width="12.6640625" style="325" customWidth="1"/>
    <col min="9986" max="9986" width="86.1640625" style="325" customWidth="1"/>
    <col min="9987" max="9987" width="52.6640625" style="325" bestFit="1" customWidth="1"/>
    <col min="9988" max="9989" width="10.6640625" style="325"/>
    <col min="9990" max="9990" width="7.33203125" style="325" bestFit="1" customWidth="1"/>
    <col min="9991" max="9991" width="10.6640625" style="325"/>
    <col min="9992" max="9992" width="4" style="325" bestFit="1" customWidth="1"/>
    <col min="9993" max="9995" width="10.6640625" style="325"/>
    <col min="9996" max="9996" width="7.6640625" style="325" bestFit="1" customWidth="1"/>
    <col min="9997" max="9997" width="10.83203125" style="325" customWidth="1"/>
    <col min="9998" max="10240" width="10.6640625" style="325"/>
    <col min="10241" max="10241" width="12.6640625" style="325" customWidth="1"/>
    <col min="10242" max="10242" width="86.1640625" style="325" customWidth="1"/>
    <col min="10243" max="10243" width="52.6640625" style="325" bestFit="1" customWidth="1"/>
    <col min="10244" max="10245" width="10.6640625" style="325"/>
    <col min="10246" max="10246" width="7.33203125" style="325" bestFit="1" customWidth="1"/>
    <col min="10247" max="10247" width="10.6640625" style="325"/>
    <col min="10248" max="10248" width="4" style="325" bestFit="1" customWidth="1"/>
    <col min="10249" max="10251" width="10.6640625" style="325"/>
    <col min="10252" max="10252" width="7.6640625" style="325" bestFit="1" customWidth="1"/>
    <col min="10253" max="10253" width="10.83203125" style="325" customWidth="1"/>
    <col min="10254" max="10496" width="10.6640625" style="325"/>
    <col min="10497" max="10497" width="12.6640625" style="325" customWidth="1"/>
    <col min="10498" max="10498" width="86.1640625" style="325" customWidth="1"/>
    <col min="10499" max="10499" width="52.6640625" style="325" bestFit="1" customWidth="1"/>
    <col min="10500" max="10501" width="10.6640625" style="325"/>
    <col min="10502" max="10502" width="7.33203125" style="325" bestFit="1" customWidth="1"/>
    <col min="10503" max="10503" width="10.6640625" style="325"/>
    <col min="10504" max="10504" width="4" style="325" bestFit="1" customWidth="1"/>
    <col min="10505" max="10507" width="10.6640625" style="325"/>
    <col min="10508" max="10508" width="7.6640625" style="325" bestFit="1" customWidth="1"/>
    <col min="10509" max="10509" width="10.83203125" style="325" customWidth="1"/>
    <col min="10510" max="10752" width="10.6640625" style="325"/>
    <col min="10753" max="10753" width="12.6640625" style="325" customWidth="1"/>
    <col min="10754" max="10754" width="86.1640625" style="325" customWidth="1"/>
    <col min="10755" max="10755" width="52.6640625" style="325" bestFit="1" customWidth="1"/>
    <col min="10756" max="10757" width="10.6640625" style="325"/>
    <col min="10758" max="10758" width="7.33203125" style="325" bestFit="1" customWidth="1"/>
    <col min="10759" max="10759" width="10.6640625" style="325"/>
    <col min="10760" max="10760" width="4" style="325" bestFit="1" customWidth="1"/>
    <col min="10761" max="10763" width="10.6640625" style="325"/>
    <col min="10764" max="10764" width="7.6640625" style="325" bestFit="1" customWidth="1"/>
    <col min="10765" max="10765" width="10.83203125" style="325" customWidth="1"/>
    <col min="10766" max="11008" width="10.6640625" style="325"/>
    <col min="11009" max="11009" width="12.6640625" style="325" customWidth="1"/>
    <col min="11010" max="11010" width="86.1640625" style="325" customWidth="1"/>
    <col min="11011" max="11011" width="52.6640625" style="325" bestFit="1" customWidth="1"/>
    <col min="11012" max="11013" width="10.6640625" style="325"/>
    <col min="11014" max="11014" width="7.33203125" style="325" bestFit="1" customWidth="1"/>
    <col min="11015" max="11015" width="10.6640625" style="325"/>
    <col min="11016" max="11016" width="4" style="325" bestFit="1" customWidth="1"/>
    <col min="11017" max="11019" width="10.6640625" style="325"/>
    <col min="11020" max="11020" width="7.6640625" style="325" bestFit="1" customWidth="1"/>
    <col min="11021" max="11021" width="10.83203125" style="325" customWidth="1"/>
    <col min="11022" max="11264" width="10.6640625" style="325"/>
    <col min="11265" max="11265" width="12.6640625" style="325" customWidth="1"/>
    <col min="11266" max="11266" width="86.1640625" style="325" customWidth="1"/>
    <col min="11267" max="11267" width="52.6640625" style="325" bestFit="1" customWidth="1"/>
    <col min="11268" max="11269" width="10.6640625" style="325"/>
    <col min="11270" max="11270" width="7.33203125" style="325" bestFit="1" customWidth="1"/>
    <col min="11271" max="11271" width="10.6640625" style="325"/>
    <col min="11272" max="11272" width="4" style="325" bestFit="1" customWidth="1"/>
    <col min="11273" max="11275" width="10.6640625" style="325"/>
    <col min="11276" max="11276" width="7.6640625" style="325" bestFit="1" customWidth="1"/>
    <col min="11277" max="11277" width="10.83203125" style="325" customWidth="1"/>
    <col min="11278" max="11520" width="10.6640625" style="325"/>
    <col min="11521" max="11521" width="12.6640625" style="325" customWidth="1"/>
    <col min="11522" max="11522" width="86.1640625" style="325" customWidth="1"/>
    <col min="11523" max="11523" width="52.6640625" style="325" bestFit="1" customWidth="1"/>
    <col min="11524" max="11525" width="10.6640625" style="325"/>
    <col min="11526" max="11526" width="7.33203125" style="325" bestFit="1" customWidth="1"/>
    <col min="11527" max="11527" width="10.6640625" style="325"/>
    <col min="11528" max="11528" width="4" style="325" bestFit="1" customWidth="1"/>
    <col min="11529" max="11531" width="10.6640625" style="325"/>
    <col min="11532" max="11532" width="7.6640625" style="325" bestFit="1" customWidth="1"/>
    <col min="11533" max="11533" width="10.83203125" style="325" customWidth="1"/>
    <col min="11534" max="11776" width="10.6640625" style="325"/>
    <col min="11777" max="11777" width="12.6640625" style="325" customWidth="1"/>
    <col min="11778" max="11778" width="86.1640625" style="325" customWidth="1"/>
    <col min="11779" max="11779" width="52.6640625" style="325" bestFit="1" customWidth="1"/>
    <col min="11780" max="11781" width="10.6640625" style="325"/>
    <col min="11782" max="11782" width="7.33203125" style="325" bestFit="1" customWidth="1"/>
    <col min="11783" max="11783" width="10.6640625" style="325"/>
    <col min="11784" max="11784" width="4" style="325" bestFit="1" customWidth="1"/>
    <col min="11785" max="11787" width="10.6640625" style="325"/>
    <col min="11788" max="11788" width="7.6640625" style="325" bestFit="1" customWidth="1"/>
    <col min="11789" max="11789" width="10.83203125" style="325" customWidth="1"/>
    <col min="11790" max="12032" width="10.6640625" style="325"/>
    <col min="12033" max="12033" width="12.6640625" style="325" customWidth="1"/>
    <col min="12034" max="12034" width="86.1640625" style="325" customWidth="1"/>
    <col min="12035" max="12035" width="52.6640625" style="325" bestFit="1" customWidth="1"/>
    <col min="12036" max="12037" width="10.6640625" style="325"/>
    <col min="12038" max="12038" width="7.33203125" style="325" bestFit="1" customWidth="1"/>
    <col min="12039" max="12039" width="10.6640625" style="325"/>
    <col min="12040" max="12040" width="4" style="325" bestFit="1" customWidth="1"/>
    <col min="12041" max="12043" width="10.6640625" style="325"/>
    <col min="12044" max="12044" width="7.6640625" style="325" bestFit="1" customWidth="1"/>
    <col min="12045" max="12045" width="10.83203125" style="325" customWidth="1"/>
    <col min="12046" max="12288" width="10.6640625" style="325"/>
    <col min="12289" max="12289" width="12.6640625" style="325" customWidth="1"/>
    <col min="12290" max="12290" width="86.1640625" style="325" customWidth="1"/>
    <col min="12291" max="12291" width="52.6640625" style="325" bestFit="1" customWidth="1"/>
    <col min="12292" max="12293" width="10.6640625" style="325"/>
    <col min="12294" max="12294" width="7.33203125" style="325" bestFit="1" customWidth="1"/>
    <col min="12295" max="12295" width="10.6640625" style="325"/>
    <col min="12296" max="12296" width="4" style="325" bestFit="1" customWidth="1"/>
    <col min="12297" max="12299" width="10.6640625" style="325"/>
    <col min="12300" max="12300" width="7.6640625" style="325" bestFit="1" customWidth="1"/>
    <col min="12301" max="12301" width="10.83203125" style="325" customWidth="1"/>
    <col min="12302" max="12544" width="10.6640625" style="325"/>
    <col min="12545" max="12545" width="12.6640625" style="325" customWidth="1"/>
    <col min="12546" max="12546" width="86.1640625" style="325" customWidth="1"/>
    <col min="12547" max="12547" width="52.6640625" style="325" bestFit="1" customWidth="1"/>
    <col min="12548" max="12549" width="10.6640625" style="325"/>
    <col min="12550" max="12550" width="7.33203125" style="325" bestFit="1" customWidth="1"/>
    <col min="12551" max="12551" width="10.6640625" style="325"/>
    <col min="12552" max="12552" width="4" style="325" bestFit="1" customWidth="1"/>
    <col min="12553" max="12555" width="10.6640625" style="325"/>
    <col min="12556" max="12556" width="7.6640625" style="325" bestFit="1" customWidth="1"/>
    <col min="12557" max="12557" width="10.83203125" style="325" customWidth="1"/>
    <col min="12558" max="12800" width="10.6640625" style="325"/>
    <col min="12801" max="12801" width="12.6640625" style="325" customWidth="1"/>
    <col min="12802" max="12802" width="86.1640625" style="325" customWidth="1"/>
    <col min="12803" max="12803" width="52.6640625" style="325" bestFit="1" customWidth="1"/>
    <col min="12804" max="12805" width="10.6640625" style="325"/>
    <col min="12806" max="12806" width="7.33203125" style="325" bestFit="1" customWidth="1"/>
    <col min="12807" max="12807" width="10.6640625" style="325"/>
    <col min="12808" max="12808" width="4" style="325" bestFit="1" customWidth="1"/>
    <col min="12809" max="12811" width="10.6640625" style="325"/>
    <col min="12812" max="12812" width="7.6640625" style="325" bestFit="1" customWidth="1"/>
    <col min="12813" max="12813" width="10.83203125" style="325" customWidth="1"/>
    <col min="12814" max="13056" width="10.6640625" style="325"/>
    <col min="13057" max="13057" width="12.6640625" style="325" customWidth="1"/>
    <col min="13058" max="13058" width="86.1640625" style="325" customWidth="1"/>
    <col min="13059" max="13059" width="52.6640625" style="325" bestFit="1" customWidth="1"/>
    <col min="13060" max="13061" width="10.6640625" style="325"/>
    <col min="13062" max="13062" width="7.33203125" style="325" bestFit="1" customWidth="1"/>
    <col min="13063" max="13063" width="10.6640625" style="325"/>
    <col min="13064" max="13064" width="4" style="325" bestFit="1" customWidth="1"/>
    <col min="13065" max="13067" width="10.6640625" style="325"/>
    <col min="13068" max="13068" width="7.6640625" style="325" bestFit="1" customWidth="1"/>
    <col min="13069" max="13069" width="10.83203125" style="325" customWidth="1"/>
    <col min="13070" max="13312" width="10.6640625" style="325"/>
    <col min="13313" max="13313" width="12.6640625" style="325" customWidth="1"/>
    <col min="13314" max="13314" width="86.1640625" style="325" customWidth="1"/>
    <col min="13315" max="13315" width="52.6640625" style="325" bestFit="1" customWidth="1"/>
    <col min="13316" max="13317" width="10.6640625" style="325"/>
    <col min="13318" max="13318" width="7.33203125" style="325" bestFit="1" customWidth="1"/>
    <col min="13319" max="13319" width="10.6640625" style="325"/>
    <col min="13320" max="13320" width="4" style="325" bestFit="1" customWidth="1"/>
    <col min="13321" max="13323" width="10.6640625" style="325"/>
    <col min="13324" max="13324" width="7.6640625" style="325" bestFit="1" customWidth="1"/>
    <col min="13325" max="13325" width="10.83203125" style="325" customWidth="1"/>
    <col min="13326" max="13568" width="10.6640625" style="325"/>
    <col min="13569" max="13569" width="12.6640625" style="325" customWidth="1"/>
    <col min="13570" max="13570" width="86.1640625" style="325" customWidth="1"/>
    <col min="13571" max="13571" width="52.6640625" style="325" bestFit="1" customWidth="1"/>
    <col min="13572" max="13573" width="10.6640625" style="325"/>
    <col min="13574" max="13574" width="7.33203125" style="325" bestFit="1" customWidth="1"/>
    <col min="13575" max="13575" width="10.6640625" style="325"/>
    <col min="13576" max="13576" width="4" style="325" bestFit="1" customWidth="1"/>
    <col min="13577" max="13579" width="10.6640625" style="325"/>
    <col min="13580" max="13580" width="7.6640625" style="325" bestFit="1" customWidth="1"/>
    <col min="13581" max="13581" width="10.83203125" style="325" customWidth="1"/>
    <col min="13582" max="13824" width="10.6640625" style="325"/>
    <col min="13825" max="13825" width="12.6640625" style="325" customWidth="1"/>
    <col min="13826" max="13826" width="86.1640625" style="325" customWidth="1"/>
    <col min="13827" max="13827" width="52.6640625" style="325" bestFit="1" customWidth="1"/>
    <col min="13828" max="13829" width="10.6640625" style="325"/>
    <col min="13830" max="13830" width="7.33203125" style="325" bestFit="1" customWidth="1"/>
    <col min="13831" max="13831" width="10.6640625" style="325"/>
    <col min="13832" max="13832" width="4" style="325" bestFit="1" customWidth="1"/>
    <col min="13833" max="13835" width="10.6640625" style="325"/>
    <col min="13836" max="13836" width="7.6640625" style="325" bestFit="1" customWidth="1"/>
    <col min="13837" max="13837" width="10.83203125" style="325" customWidth="1"/>
    <col min="13838" max="14080" width="10.6640625" style="325"/>
    <col min="14081" max="14081" width="12.6640625" style="325" customWidth="1"/>
    <col min="14082" max="14082" width="86.1640625" style="325" customWidth="1"/>
    <col min="14083" max="14083" width="52.6640625" style="325" bestFit="1" customWidth="1"/>
    <col min="14084" max="14085" width="10.6640625" style="325"/>
    <col min="14086" max="14086" width="7.33203125" style="325" bestFit="1" customWidth="1"/>
    <col min="14087" max="14087" width="10.6640625" style="325"/>
    <col min="14088" max="14088" width="4" style="325" bestFit="1" customWidth="1"/>
    <col min="14089" max="14091" width="10.6640625" style="325"/>
    <col min="14092" max="14092" width="7.6640625" style="325" bestFit="1" customWidth="1"/>
    <col min="14093" max="14093" width="10.83203125" style="325" customWidth="1"/>
    <col min="14094" max="14336" width="10.6640625" style="325"/>
    <col min="14337" max="14337" width="12.6640625" style="325" customWidth="1"/>
    <col min="14338" max="14338" width="86.1640625" style="325" customWidth="1"/>
    <col min="14339" max="14339" width="52.6640625" style="325" bestFit="1" customWidth="1"/>
    <col min="14340" max="14341" width="10.6640625" style="325"/>
    <col min="14342" max="14342" width="7.33203125" style="325" bestFit="1" customWidth="1"/>
    <col min="14343" max="14343" width="10.6640625" style="325"/>
    <col min="14344" max="14344" width="4" style="325" bestFit="1" customWidth="1"/>
    <col min="14345" max="14347" width="10.6640625" style="325"/>
    <col min="14348" max="14348" width="7.6640625" style="325" bestFit="1" customWidth="1"/>
    <col min="14349" max="14349" width="10.83203125" style="325" customWidth="1"/>
    <col min="14350" max="14592" width="10.6640625" style="325"/>
    <col min="14593" max="14593" width="12.6640625" style="325" customWidth="1"/>
    <col min="14594" max="14594" width="86.1640625" style="325" customWidth="1"/>
    <col min="14595" max="14595" width="52.6640625" style="325" bestFit="1" customWidth="1"/>
    <col min="14596" max="14597" width="10.6640625" style="325"/>
    <col min="14598" max="14598" width="7.33203125" style="325" bestFit="1" customWidth="1"/>
    <col min="14599" max="14599" width="10.6640625" style="325"/>
    <col min="14600" max="14600" width="4" style="325" bestFit="1" customWidth="1"/>
    <col min="14601" max="14603" width="10.6640625" style="325"/>
    <col min="14604" max="14604" width="7.6640625" style="325" bestFit="1" customWidth="1"/>
    <col min="14605" max="14605" width="10.83203125" style="325" customWidth="1"/>
    <col min="14606" max="14848" width="10.6640625" style="325"/>
    <col min="14849" max="14849" width="12.6640625" style="325" customWidth="1"/>
    <col min="14850" max="14850" width="86.1640625" style="325" customWidth="1"/>
    <col min="14851" max="14851" width="52.6640625" style="325" bestFit="1" customWidth="1"/>
    <col min="14852" max="14853" width="10.6640625" style="325"/>
    <col min="14854" max="14854" width="7.33203125" style="325" bestFit="1" customWidth="1"/>
    <col min="14855" max="14855" width="10.6640625" style="325"/>
    <col min="14856" max="14856" width="4" style="325" bestFit="1" customWidth="1"/>
    <col min="14857" max="14859" width="10.6640625" style="325"/>
    <col min="14860" max="14860" width="7.6640625" style="325" bestFit="1" customWidth="1"/>
    <col min="14861" max="14861" width="10.83203125" style="325" customWidth="1"/>
    <col min="14862" max="15104" width="10.6640625" style="325"/>
    <col min="15105" max="15105" width="12.6640625" style="325" customWidth="1"/>
    <col min="15106" max="15106" width="86.1640625" style="325" customWidth="1"/>
    <col min="15107" max="15107" width="52.6640625" style="325" bestFit="1" customWidth="1"/>
    <col min="15108" max="15109" width="10.6640625" style="325"/>
    <col min="15110" max="15110" width="7.33203125" style="325" bestFit="1" customWidth="1"/>
    <col min="15111" max="15111" width="10.6640625" style="325"/>
    <col min="15112" max="15112" width="4" style="325" bestFit="1" customWidth="1"/>
    <col min="15113" max="15115" width="10.6640625" style="325"/>
    <col min="15116" max="15116" width="7.6640625" style="325" bestFit="1" customWidth="1"/>
    <col min="15117" max="15117" width="10.83203125" style="325" customWidth="1"/>
    <col min="15118" max="15360" width="10.6640625" style="325"/>
    <col min="15361" max="15361" width="12.6640625" style="325" customWidth="1"/>
    <col min="15362" max="15362" width="86.1640625" style="325" customWidth="1"/>
    <col min="15363" max="15363" width="52.6640625" style="325" bestFit="1" customWidth="1"/>
    <col min="15364" max="15365" width="10.6640625" style="325"/>
    <col min="15366" max="15366" width="7.33203125" style="325" bestFit="1" customWidth="1"/>
    <col min="15367" max="15367" width="10.6640625" style="325"/>
    <col min="15368" max="15368" width="4" style="325" bestFit="1" customWidth="1"/>
    <col min="15369" max="15371" width="10.6640625" style="325"/>
    <col min="15372" max="15372" width="7.6640625" style="325" bestFit="1" customWidth="1"/>
    <col min="15373" max="15373" width="10.83203125" style="325" customWidth="1"/>
    <col min="15374" max="15616" width="10.6640625" style="325"/>
    <col min="15617" max="15617" width="12.6640625" style="325" customWidth="1"/>
    <col min="15618" max="15618" width="86.1640625" style="325" customWidth="1"/>
    <col min="15619" max="15619" width="52.6640625" style="325" bestFit="1" customWidth="1"/>
    <col min="15620" max="15621" width="10.6640625" style="325"/>
    <col min="15622" max="15622" width="7.33203125" style="325" bestFit="1" customWidth="1"/>
    <col min="15623" max="15623" width="10.6640625" style="325"/>
    <col min="15624" max="15624" width="4" style="325" bestFit="1" customWidth="1"/>
    <col min="15625" max="15627" width="10.6640625" style="325"/>
    <col min="15628" max="15628" width="7.6640625" style="325" bestFit="1" customWidth="1"/>
    <col min="15629" max="15629" width="10.83203125" style="325" customWidth="1"/>
    <col min="15630" max="15872" width="10.6640625" style="325"/>
    <col min="15873" max="15873" width="12.6640625" style="325" customWidth="1"/>
    <col min="15874" max="15874" width="86.1640625" style="325" customWidth="1"/>
    <col min="15875" max="15875" width="52.6640625" style="325" bestFit="1" customWidth="1"/>
    <col min="15876" max="15877" width="10.6640625" style="325"/>
    <col min="15878" max="15878" width="7.33203125" style="325" bestFit="1" customWidth="1"/>
    <col min="15879" max="15879" width="10.6640625" style="325"/>
    <col min="15880" max="15880" width="4" style="325" bestFit="1" customWidth="1"/>
    <col min="15881" max="15883" width="10.6640625" style="325"/>
    <col min="15884" max="15884" width="7.6640625" style="325" bestFit="1" customWidth="1"/>
    <col min="15885" max="15885" width="10.83203125" style="325" customWidth="1"/>
    <col min="15886" max="16128" width="10.6640625" style="325"/>
    <col min="16129" max="16129" width="12.6640625" style="325" customWidth="1"/>
    <col min="16130" max="16130" width="86.1640625" style="325" customWidth="1"/>
    <col min="16131" max="16131" width="52.6640625" style="325" bestFit="1" customWidth="1"/>
    <col min="16132" max="16133" width="10.6640625" style="325"/>
    <col min="16134" max="16134" width="7.33203125" style="325" bestFit="1" customWidth="1"/>
    <col min="16135" max="16135" width="10.6640625" style="325"/>
    <col min="16136" max="16136" width="4" style="325" bestFit="1" customWidth="1"/>
    <col min="16137" max="16139" width="10.6640625" style="325"/>
    <col min="16140" max="16140" width="7.6640625" style="325" bestFit="1" customWidth="1"/>
    <col min="16141" max="16141" width="10.83203125" style="325" customWidth="1"/>
    <col min="16142" max="16384" width="10.6640625" style="325"/>
  </cols>
  <sheetData>
    <row r="1" spans="1:13" s="321" customFormat="1" x14ac:dyDescent="0.2">
      <c r="A1" s="319" t="s">
        <v>6</v>
      </c>
      <c r="B1" s="319" t="s">
        <v>11</v>
      </c>
      <c r="C1" s="320" t="s">
        <v>3240</v>
      </c>
      <c r="E1" s="322" t="s">
        <v>53</v>
      </c>
      <c r="F1" s="323" t="s">
        <v>52</v>
      </c>
      <c r="G1" s="322" t="s">
        <v>54</v>
      </c>
      <c r="H1" s="324" t="s">
        <v>3241</v>
      </c>
      <c r="I1" s="321" t="s">
        <v>3242</v>
      </c>
      <c r="J1" s="325" t="s">
        <v>3243</v>
      </c>
      <c r="K1" s="321">
        <f>MIN(L:L)</f>
        <v>1</v>
      </c>
      <c r="L1" s="322" t="s">
        <v>57</v>
      </c>
      <c r="M1" s="321">
        <f>MAX(L:L)</f>
        <v>9</v>
      </c>
    </row>
    <row r="2" spans="1:13" s="321" customFormat="1" x14ac:dyDescent="0.2">
      <c r="A2" s="331" t="s">
        <v>31</v>
      </c>
      <c r="B2" s="331" t="s">
        <v>882</v>
      </c>
      <c r="C2" s="331"/>
      <c r="D2" s="325"/>
      <c r="E2" s="325"/>
      <c r="F2" s="325"/>
      <c r="G2" s="325"/>
      <c r="H2" s="325"/>
      <c r="I2" s="325"/>
      <c r="J2" s="325"/>
      <c r="K2" s="325"/>
      <c r="L2" s="330">
        <f t="shared" ref="L2:L7" si="0">LEN(TRIM(A2))</f>
        <v>2</v>
      </c>
    </row>
    <row r="3" spans="1:13" s="321" customFormat="1" x14ac:dyDescent="0.2">
      <c r="A3" s="331" t="s">
        <v>30</v>
      </c>
      <c r="B3" s="331" t="s">
        <v>10</v>
      </c>
      <c r="C3" s="331"/>
      <c r="D3" s="325"/>
      <c r="E3" s="325"/>
      <c r="F3" s="325"/>
      <c r="G3" s="325"/>
      <c r="H3" s="325"/>
      <c r="I3" s="325"/>
      <c r="J3" s="325"/>
      <c r="K3" s="325"/>
      <c r="L3" s="330">
        <f t="shared" si="0"/>
        <v>2</v>
      </c>
    </row>
    <row r="4" spans="1:13" s="321" customFormat="1" x14ac:dyDescent="0.2">
      <c r="A4" s="325" t="s">
        <v>3247</v>
      </c>
      <c r="B4" s="325" t="s">
        <v>3248</v>
      </c>
      <c r="C4" s="325" t="s">
        <v>3249</v>
      </c>
      <c r="D4" s="325"/>
      <c r="E4" s="325"/>
      <c r="F4" s="325"/>
      <c r="G4" s="325"/>
      <c r="H4" s="325"/>
      <c r="I4" s="325"/>
      <c r="J4" s="325"/>
      <c r="K4" s="325"/>
      <c r="L4" s="330">
        <f t="shared" si="0"/>
        <v>3</v>
      </c>
    </row>
    <row r="5" spans="1:13" s="321" customFormat="1" x14ac:dyDescent="0.2">
      <c r="A5" s="331" t="s">
        <v>9</v>
      </c>
      <c r="B5" s="332" t="s">
        <v>3250</v>
      </c>
      <c r="C5" s="325"/>
      <c r="D5" s="325"/>
      <c r="E5" s="325"/>
      <c r="F5" s="325"/>
      <c r="G5" s="325"/>
      <c r="H5" s="325"/>
      <c r="I5" s="325"/>
      <c r="J5" s="325"/>
      <c r="K5" s="325"/>
      <c r="L5" s="330">
        <f t="shared" si="0"/>
        <v>1</v>
      </c>
    </row>
    <row r="6" spans="1:13" s="321" customFormat="1" x14ac:dyDescent="0.2">
      <c r="A6" s="331" t="s">
        <v>1355</v>
      </c>
      <c r="B6" s="331" t="s">
        <v>3251</v>
      </c>
      <c r="C6" s="325"/>
      <c r="D6" s="325"/>
      <c r="E6" s="325"/>
      <c r="F6" s="325"/>
      <c r="G6" s="325"/>
      <c r="H6" s="325"/>
      <c r="I6" s="325"/>
      <c r="J6" s="325"/>
      <c r="K6" s="325"/>
      <c r="L6" s="330">
        <f t="shared" si="0"/>
        <v>3</v>
      </c>
      <c r="M6" s="325"/>
    </row>
    <row r="7" spans="1:13" s="321" customFormat="1" x14ac:dyDescent="0.2">
      <c r="A7" s="325" t="s">
        <v>3252</v>
      </c>
      <c r="B7" s="325" t="s">
        <v>3253</v>
      </c>
      <c r="C7" s="325"/>
      <c r="D7" s="325"/>
      <c r="E7" s="325"/>
      <c r="F7" s="325"/>
      <c r="G7" s="325"/>
      <c r="H7" s="325"/>
      <c r="I7" s="325"/>
      <c r="J7" s="325"/>
      <c r="K7" s="325"/>
      <c r="L7" s="330">
        <f t="shared" si="0"/>
        <v>4</v>
      </c>
      <c r="M7" s="325"/>
    </row>
    <row r="8" spans="1:13" s="321" customFormat="1" x14ac:dyDescent="0.2">
      <c r="A8" s="325" t="s">
        <v>3254</v>
      </c>
      <c r="B8" s="325" t="s">
        <v>3255</v>
      </c>
      <c r="C8" s="325"/>
      <c r="D8" s="325" t="s">
        <v>3256</v>
      </c>
      <c r="E8" s="325"/>
      <c r="F8" s="325"/>
      <c r="G8" s="325"/>
      <c r="H8" s="325"/>
      <c r="I8" s="325"/>
      <c r="J8" s="325"/>
      <c r="K8" s="325"/>
      <c r="L8" s="325"/>
      <c r="M8" s="325"/>
    </row>
    <row r="9" spans="1:13" s="321" customFormat="1" x14ac:dyDescent="0.2">
      <c r="A9" s="325" t="s">
        <v>3257</v>
      </c>
      <c r="B9" s="325" t="s">
        <v>3258</v>
      </c>
      <c r="C9" s="325"/>
      <c r="D9" s="325"/>
      <c r="E9" s="325"/>
      <c r="F9" s="325"/>
      <c r="G9" s="325"/>
      <c r="H9" s="325"/>
      <c r="I9" s="325"/>
      <c r="J9" s="325"/>
      <c r="K9" s="325"/>
      <c r="L9" s="330">
        <f t="shared" ref="L9:L14" si="1">LEN(TRIM(A9))</f>
        <v>4</v>
      </c>
      <c r="M9" s="325"/>
    </row>
    <row r="10" spans="1:13" s="321" customFormat="1" x14ac:dyDescent="0.2">
      <c r="A10" s="325" t="s">
        <v>3259</v>
      </c>
      <c r="B10" s="325" t="s">
        <v>3260</v>
      </c>
      <c r="C10" s="325"/>
      <c r="D10" s="325"/>
      <c r="E10" s="325"/>
      <c r="F10" s="325"/>
      <c r="G10" s="325"/>
      <c r="H10" s="325"/>
      <c r="I10" s="325"/>
      <c r="J10" s="325"/>
      <c r="K10" s="325"/>
      <c r="L10" s="330">
        <f t="shared" si="1"/>
        <v>4</v>
      </c>
      <c r="M10" s="325"/>
    </row>
    <row r="11" spans="1:13" x14ac:dyDescent="0.2">
      <c r="A11" s="325" t="s">
        <v>3261</v>
      </c>
      <c r="B11" s="325" t="s">
        <v>3262</v>
      </c>
      <c r="L11" s="330">
        <f t="shared" si="1"/>
        <v>5</v>
      </c>
    </row>
    <row r="12" spans="1:13" x14ac:dyDescent="0.2">
      <c r="A12" s="325" t="s">
        <v>3263</v>
      </c>
      <c r="B12" s="325" t="s">
        <v>3264</v>
      </c>
      <c r="L12" s="330">
        <f t="shared" si="1"/>
        <v>5</v>
      </c>
    </row>
    <row r="13" spans="1:13" x14ac:dyDescent="0.2">
      <c r="A13" s="325" t="s">
        <v>3265</v>
      </c>
      <c r="B13" s="325" t="s">
        <v>3266</v>
      </c>
      <c r="L13" s="330">
        <f t="shared" si="1"/>
        <v>4</v>
      </c>
    </row>
    <row r="14" spans="1:13" x14ac:dyDescent="0.2">
      <c r="A14" s="331" t="s">
        <v>3267</v>
      </c>
      <c r="B14" s="331" t="s">
        <v>3268</v>
      </c>
      <c r="C14" s="331" t="s">
        <v>3269</v>
      </c>
      <c r="L14" s="330">
        <f t="shared" si="1"/>
        <v>4</v>
      </c>
    </row>
    <row r="15" spans="1:13" x14ac:dyDescent="0.2">
      <c r="A15" s="325" t="s">
        <v>3270</v>
      </c>
      <c r="B15" s="325" t="s">
        <v>3271</v>
      </c>
      <c r="C15" s="325" t="s">
        <v>3272</v>
      </c>
      <c r="D15" s="325" t="s">
        <v>3273</v>
      </c>
      <c r="L15" s="325"/>
    </row>
    <row r="16" spans="1:13" x14ac:dyDescent="0.2">
      <c r="A16" s="325" t="s">
        <v>3274</v>
      </c>
      <c r="B16" s="325" t="s">
        <v>3275</v>
      </c>
      <c r="L16" s="330">
        <f t="shared" ref="L16:L47" si="2">LEN(TRIM(A16))</f>
        <v>3</v>
      </c>
    </row>
    <row r="17" spans="1:13" x14ac:dyDescent="0.2">
      <c r="A17" s="325" t="s">
        <v>3276</v>
      </c>
      <c r="B17" s="325" t="s">
        <v>3277</v>
      </c>
      <c r="L17" s="330">
        <f t="shared" si="2"/>
        <v>4</v>
      </c>
    </row>
    <row r="18" spans="1:13" x14ac:dyDescent="0.2">
      <c r="A18" s="325" t="s">
        <v>3278</v>
      </c>
      <c r="B18" s="325" t="s">
        <v>3279</v>
      </c>
      <c r="L18" s="330">
        <f t="shared" si="2"/>
        <v>4</v>
      </c>
    </row>
    <row r="19" spans="1:13" x14ac:dyDescent="0.2">
      <c r="A19" s="325" t="s">
        <v>3280</v>
      </c>
      <c r="B19" s="325" t="s">
        <v>3281</v>
      </c>
      <c r="L19" s="330">
        <f t="shared" si="2"/>
        <v>3</v>
      </c>
    </row>
    <row r="20" spans="1:13" s="321" customFormat="1" x14ac:dyDescent="0.2">
      <c r="A20" s="325" t="s">
        <v>3282</v>
      </c>
      <c r="B20" s="325" t="s">
        <v>3283</v>
      </c>
      <c r="C20" s="325"/>
      <c r="D20" s="325"/>
      <c r="E20" s="325"/>
      <c r="F20" s="325"/>
      <c r="G20" s="325"/>
      <c r="H20" s="325"/>
      <c r="I20" s="325"/>
      <c r="J20" s="325"/>
      <c r="K20" s="325"/>
      <c r="L20" s="330">
        <f t="shared" si="2"/>
        <v>3</v>
      </c>
      <c r="M20" s="325"/>
    </row>
    <row r="21" spans="1:13" s="321" customFormat="1" x14ac:dyDescent="0.2">
      <c r="A21" s="325" t="s">
        <v>3284</v>
      </c>
      <c r="B21" s="325" t="s">
        <v>3285</v>
      </c>
      <c r="C21" s="325"/>
      <c r="D21" s="325"/>
      <c r="E21" s="325"/>
      <c r="F21" s="325"/>
      <c r="G21" s="325"/>
      <c r="H21" s="325"/>
      <c r="I21" s="325"/>
      <c r="J21" s="325"/>
      <c r="K21" s="325"/>
      <c r="L21" s="330">
        <f t="shared" si="2"/>
        <v>4</v>
      </c>
      <c r="M21" s="325"/>
    </row>
    <row r="22" spans="1:13" s="321" customFormat="1" x14ac:dyDescent="0.2">
      <c r="A22" s="325" t="s">
        <v>3286</v>
      </c>
      <c r="B22" s="325" t="s">
        <v>3287</v>
      </c>
      <c r="C22" s="325" t="s">
        <v>3288</v>
      </c>
      <c r="D22" s="325"/>
      <c r="E22" s="325"/>
      <c r="F22" s="325"/>
      <c r="G22" s="325"/>
      <c r="H22" s="325"/>
      <c r="I22" s="325"/>
      <c r="J22" s="325"/>
      <c r="K22" s="325"/>
      <c r="L22" s="330">
        <f t="shared" si="2"/>
        <v>8</v>
      </c>
      <c r="M22" s="325"/>
    </row>
    <row r="23" spans="1:13" s="321" customFormat="1" x14ac:dyDescent="0.2">
      <c r="A23" s="325" t="s">
        <v>3289</v>
      </c>
      <c r="B23" s="325" t="s">
        <v>3290</v>
      </c>
      <c r="C23" s="325"/>
      <c r="D23" s="325"/>
      <c r="E23" s="325"/>
      <c r="F23" s="325"/>
      <c r="G23" s="325"/>
      <c r="H23" s="325"/>
      <c r="I23" s="325"/>
      <c r="J23" s="325"/>
      <c r="K23" s="325"/>
      <c r="L23" s="330">
        <f t="shared" si="2"/>
        <v>3</v>
      </c>
      <c r="M23" s="325"/>
    </row>
    <row r="24" spans="1:13" s="321" customFormat="1" x14ac:dyDescent="0.2">
      <c r="A24" s="325" t="s">
        <v>3291</v>
      </c>
      <c r="B24" s="325" t="s">
        <v>3292</v>
      </c>
      <c r="C24" s="325"/>
      <c r="D24" s="325"/>
      <c r="E24" s="325"/>
      <c r="F24" s="325"/>
      <c r="G24" s="325"/>
      <c r="H24" s="325"/>
      <c r="I24" s="325"/>
      <c r="J24" s="325"/>
      <c r="K24" s="325"/>
      <c r="L24" s="330">
        <f t="shared" si="2"/>
        <v>4</v>
      </c>
      <c r="M24" s="325"/>
    </row>
    <row r="25" spans="1:13" s="321" customFormat="1" x14ac:dyDescent="0.2">
      <c r="A25" s="325" t="s">
        <v>3293</v>
      </c>
      <c r="B25" s="325" t="s">
        <v>3294</v>
      </c>
      <c r="C25" s="325"/>
      <c r="D25" s="325"/>
      <c r="E25" s="325"/>
      <c r="F25" s="325"/>
      <c r="G25" s="325"/>
      <c r="H25" s="325"/>
      <c r="I25" s="325"/>
      <c r="J25" s="325"/>
      <c r="K25" s="325"/>
      <c r="L25" s="330">
        <f t="shared" si="2"/>
        <v>5</v>
      </c>
      <c r="M25" s="325"/>
    </row>
    <row r="26" spans="1:13" s="321" customFormat="1" x14ac:dyDescent="0.2">
      <c r="A26" s="325" t="s">
        <v>3295</v>
      </c>
      <c r="B26" s="325" t="s">
        <v>3296</v>
      </c>
      <c r="C26" s="325"/>
      <c r="D26" s="325"/>
      <c r="E26" s="325"/>
      <c r="F26" s="325"/>
      <c r="G26" s="325"/>
      <c r="H26" s="325"/>
      <c r="I26" s="325"/>
      <c r="J26" s="325"/>
      <c r="K26" s="325"/>
      <c r="L26" s="330">
        <f t="shared" si="2"/>
        <v>5</v>
      </c>
      <c r="M26" s="325"/>
    </row>
    <row r="27" spans="1:13" x14ac:dyDescent="0.2">
      <c r="A27" s="331" t="s">
        <v>3297</v>
      </c>
      <c r="B27" s="331" t="s">
        <v>3298</v>
      </c>
      <c r="C27" s="331" t="s">
        <v>3299</v>
      </c>
      <c r="L27" s="330">
        <f t="shared" si="2"/>
        <v>5</v>
      </c>
    </row>
    <row r="28" spans="1:13" x14ac:dyDescent="0.2">
      <c r="A28" s="325" t="s">
        <v>3300</v>
      </c>
      <c r="B28" s="325" t="s">
        <v>3301</v>
      </c>
      <c r="L28" s="330">
        <f t="shared" si="2"/>
        <v>3</v>
      </c>
    </row>
    <row r="29" spans="1:13" ht="12.75" customHeight="1" x14ac:dyDescent="0.2">
      <c r="A29" s="325" t="s">
        <v>3302</v>
      </c>
      <c r="B29" s="325" t="s">
        <v>3303</v>
      </c>
      <c r="L29" s="330">
        <f t="shared" si="2"/>
        <v>3</v>
      </c>
    </row>
    <row r="30" spans="1:13" ht="12.75" customHeight="1" x14ac:dyDescent="0.2">
      <c r="A30" s="325" t="s">
        <v>3304</v>
      </c>
      <c r="B30" s="325" t="s">
        <v>3305</v>
      </c>
      <c r="L30" s="330">
        <f t="shared" si="2"/>
        <v>3</v>
      </c>
    </row>
    <row r="31" spans="1:13" ht="12.75" customHeight="1" x14ac:dyDescent="0.2">
      <c r="A31" s="325" t="s">
        <v>3306</v>
      </c>
      <c r="B31" s="325" t="s">
        <v>3307</v>
      </c>
      <c r="L31" s="330">
        <f t="shared" si="2"/>
        <v>3</v>
      </c>
    </row>
    <row r="32" spans="1:13" ht="12.75" customHeight="1" x14ac:dyDescent="0.2">
      <c r="A32" s="325" t="s">
        <v>3308</v>
      </c>
      <c r="B32" s="325" t="s">
        <v>3309</v>
      </c>
      <c r="L32" s="330">
        <f t="shared" si="2"/>
        <v>3</v>
      </c>
    </row>
    <row r="33" spans="1:12" ht="12.75" customHeight="1" x14ac:dyDescent="0.2">
      <c r="A33" s="325" t="s">
        <v>3310</v>
      </c>
      <c r="B33" s="325" t="s">
        <v>3311</v>
      </c>
      <c r="L33" s="330">
        <f t="shared" si="2"/>
        <v>3</v>
      </c>
    </row>
    <row r="34" spans="1:12" x14ac:dyDescent="0.2">
      <c r="A34" s="325" t="s">
        <v>3312</v>
      </c>
      <c r="B34" s="325" t="s">
        <v>3313</v>
      </c>
      <c r="L34" s="330">
        <f t="shared" si="2"/>
        <v>3</v>
      </c>
    </row>
    <row r="35" spans="1:12" x14ac:dyDescent="0.2">
      <c r="A35" s="325" t="s">
        <v>3314</v>
      </c>
      <c r="B35" s="325" t="s">
        <v>3315</v>
      </c>
      <c r="C35" s="333" t="s">
        <v>3316</v>
      </c>
      <c r="L35" s="330">
        <f t="shared" si="2"/>
        <v>4</v>
      </c>
    </row>
    <row r="36" spans="1:12" x14ac:dyDescent="0.2">
      <c r="A36" s="334" t="s">
        <v>3317</v>
      </c>
      <c r="B36" s="334" t="s">
        <v>3318</v>
      </c>
      <c r="C36" s="335"/>
      <c r="E36" s="328"/>
      <c r="F36" s="328"/>
      <c r="G36" s="328"/>
      <c r="H36" s="329"/>
      <c r="L36" s="330">
        <f t="shared" si="2"/>
        <v>6</v>
      </c>
    </row>
    <row r="37" spans="1:12" x14ac:dyDescent="0.2">
      <c r="A37" s="334" t="s">
        <v>3319</v>
      </c>
      <c r="B37" s="334" t="s">
        <v>3320</v>
      </c>
      <c r="C37" s="335"/>
      <c r="E37" s="328"/>
      <c r="F37" s="328"/>
      <c r="G37" s="328"/>
      <c r="H37" s="329"/>
      <c r="L37" s="330">
        <f t="shared" si="2"/>
        <v>8</v>
      </c>
    </row>
    <row r="38" spans="1:12" x14ac:dyDescent="0.2">
      <c r="A38" s="325" t="s">
        <v>3321</v>
      </c>
      <c r="B38" s="325" t="s">
        <v>3322</v>
      </c>
      <c r="L38" s="330">
        <f t="shared" si="2"/>
        <v>3</v>
      </c>
    </row>
    <row r="39" spans="1:12" x14ac:dyDescent="0.2">
      <c r="A39" s="325" t="s">
        <v>3323</v>
      </c>
      <c r="B39" s="325" t="s">
        <v>3324</v>
      </c>
      <c r="C39" s="333" t="s">
        <v>3325</v>
      </c>
      <c r="L39" s="330">
        <f t="shared" si="2"/>
        <v>4</v>
      </c>
    </row>
    <row r="40" spans="1:12" x14ac:dyDescent="0.2">
      <c r="A40" s="325" t="s">
        <v>3326</v>
      </c>
      <c r="B40" s="325" t="s">
        <v>3327</v>
      </c>
      <c r="L40" s="330">
        <f t="shared" si="2"/>
        <v>3</v>
      </c>
    </row>
    <row r="41" spans="1:12" x14ac:dyDescent="0.2">
      <c r="A41" s="325" t="s">
        <v>3328</v>
      </c>
      <c r="B41" s="325" t="s">
        <v>3329</v>
      </c>
      <c r="L41" s="330">
        <f t="shared" si="2"/>
        <v>4</v>
      </c>
    </row>
    <row r="42" spans="1:12" x14ac:dyDescent="0.2">
      <c r="A42" s="325" t="s">
        <v>3330</v>
      </c>
      <c r="B42" s="325" t="s">
        <v>3331</v>
      </c>
      <c r="L42" s="330">
        <f t="shared" si="2"/>
        <v>3</v>
      </c>
    </row>
    <row r="43" spans="1:12" x14ac:dyDescent="0.2">
      <c r="A43" s="325" t="s">
        <v>3332</v>
      </c>
      <c r="B43" s="325" t="s">
        <v>3333</v>
      </c>
      <c r="L43" s="330">
        <f t="shared" si="2"/>
        <v>3</v>
      </c>
    </row>
    <row r="44" spans="1:12" x14ac:dyDescent="0.2">
      <c r="A44" s="325" t="s">
        <v>3334</v>
      </c>
      <c r="B44" s="325" t="s">
        <v>3335</v>
      </c>
      <c r="L44" s="330">
        <f t="shared" si="2"/>
        <v>3</v>
      </c>
    </row>
    <row r="45" spans="1:12" x14ac:dyDescent="0.2">
      <c r="A45" s="325" t="s">
        <v>3336</v>
      </c>
      <c r="B45" s="325" t="s">
        <v>3337</v>
      </c>
      <c r="L45" s="330">
        <f t="shared" si="2"/>
        <v>3</v>
      </c>
    </row>
    <row r="46" spans="1:12" x14ac:dyDescent="0.2">
      <c r="A46" s="325" t="s">
        <v>3338</v>
      </c>
      <c r="B46" s="325" t="s">
        <v>3339</v>
      </c>
      <c r="L46" s="330">
        <f t="shared" si="2"/>
        <v>3</v>
      </c>
    </row>
    <row r="47" spans="1:12" x14ac:dyDescent="0.2">
      <c r="A47" s="325" t="s">
        <v>3340</v>
      </c>
      <c r="B47" s="325" t="s">
        <v>3341</v>
      </c>
      <c r="L47" s="330">
        <f t="shared" si="2"/>
        <v>2</v>
      </c>
    </row>
    <row r="48" spans="1:12" x14ac:dyDescent="0.2">
      <c r="A48" s="325" t="s">
        <v>3342</v>
      </c>
      <c r="B48" s="325" t="s">
        <v>3343</v>
      </c>
      <c r="L48" s="330">
        <f t="shared" ref="L48:L84" si="3">LEN(TRIM(A48))</f>
        <v>3</v>
      </c>
    </row>
    <row r="49" spans="1:13" x14ac:dyDescent="0.2">
      <c r="A49" s="325" t="s">
        <v>3344</v>
      </c>
      <c r="B49" s="325" t="s">
        <v>3345</v>
      </c>
      <c r="L49" s="330">
        <f t="shared" si="3"/>
        <v>3</v>
      </c>
    </row>
    <row r="50" spans="1:13" x14ac:dyDescent="0.2">
      <c r="A50" s="325" t="s">
        <v>3346</v>
      </c>
      <c r="B50" s="325" t="s">
        <v>3347</v>
      </c>
      <c r="C50" s="336"/>
      <c r="L50" s="330">
        <f t="shared" si="3"/>
        <v>5</v>
      </c>
    </row>
    <row r="51" spans="1:13" x14ac:dyDescent="0.2">
      <c r="A51" s="325" t="s">
        <v>3348</v>
      </c>
      <c r="B51" s="337" t="s">
        <v>3349</v>
      </c>
      <c r="C51" s="325" t="s">
        <v>3350</v>
      </c>
      <c r="L51" s="330">
        <f t="shared" si="3"/>
        <v>3</v>
      </c>
    </row>
    <row r="52" spans="1:13" x14ac:dyDescent="0.2">
      <c r="A52" s="334" t="s">
        <v>3351</v>
      </c>
      <c r="B52" s="334" t="s">
        <v>3352</v>
      </c>
      <c r="C52" s="335" t="s">
        <v>3353</v>
      </c>
      <c r="E52" s="328"/>
      <c r="F52" s="328"/>
      <c r="G52" s="328"/>
      <c r="H52" s="329"/>
      <c r="L52" s="330">
        <f t="shared" si="3"/>
        <v>6</v>
      </c>
    </row>
    <row r="53" spans="1:13" x14ac:dyDescent="0.2">
      <c r="A53" s="397" t="s">
        <v>7491</v>
      </c>
      <c r="B53" s="398" t="s">
        <v>7500</v>
      </c>
      <c r="C53" s="326"/>
      <c r="D53" s="321"/>
      <c r="E53" s="327"/>
      <c r="F53" s="328"/>
      <c r="G53" s="327"/>
      <c r="H53" s="329"/>
      <c r="I53" s="321"/>
      <c r="K53" s="321"/>
      <c r="L53" s="330">
        <f t="shared" si="3"/>
        <v>3</v>
      </c>
      <c r="M53" s="321"/>
    </row>
    <row r="54" spans="1:13" x14ac:dyDescent="0.2">
      <c r="A54" s="397" t="s">
        <v>7486</v>
      </c>
      <c r="B54" s="398" t="s">
        <v>7495</v>
      </c>
      <c r="C54" s="326"/>
      <c r="D54" s="321"/>
      <c r="E54" s="327"/>
      <c r="F54" s="328"/>
      <c r="G54" s="327"/>
      <c r="H54" s="329"/>
      <c r="I54" s="321"/>
      <c r="K54" s="321"/>
      <c r="L54" s="330">
        <f t="shared" si="3"/>
        <v>4</v>
      </c>
      <c r="M54" s="321"/>
    </row>
    <row r="55" spans="1:13" x14ac:dyDescent="0.2">
      <c r="A55" s="397" t="s">
        <v>7487</v>
      </c>
      <c r="B55" s="398" t="s">
        <v>7496</v>
      </c>
      <c r="C55" s="326"/>
      <c r="D55" s="321"/>
      <c r="E55" s="327"/>
      <c r="F55" s="328"/>
      <c r="G55" s="327"/>
      <c r="H55" s="329"/>
      <c r="I55" s="321"/>
      <c r="K55" s="321"/>
      <c r="L55" s="330">
        <f t="shared" si="3"/>
        <v>4</v>
      </c>
      <c r="M55" s="321"/>
    </row>
    <row r="56" spans="1:13" x14ac:dyDescent="0.2">
      <c r="A56" s="325" t="s">
        <v>3354</v>
      </c>
      <c r="B56" s="325" t="s">
        <v>3355</v>
      </c>
      <c r="L56" s="330">
        <f t="shared" si="3"/>
        <v>4</v>
      </c>
    </row>
    <row r="57" spans="1:13" x14ac:dyDescent="0.2">
      <c r="A57" s="397" t="s">
        <v>7492</v>
      </c>
      <c r="B57" s="398" t="s">
        <v>7501</v>
      </c>
      <c r="C57" s="326"/>
      <c r="D57" s="321"/>
      <c r="E57" s="327"/>
      <c r="F57" s="328"/>
      <c r="G57" s="327"/>
      <c r="H57" s="329"/>
      <c r="I57" s="321"/>
      <c r="K57" s="321"/>
      <c r="L57" s="330">
        <f t="shared" si="3"/>
        <v>4</v>
      </c>
      <c r="M57" s="321"/>
    </row>
    <row r="58" spans="1:13" x14ac:dyDescent="0.2">
      <c r="A58" s="397" t="s">
        <v>7493</v>
      </c>
      <c r="B58" s="398" t="s">
        <v>7502</v>
      </c>
      <c r="C58" s="326"/>
      <c r="D58" s="321"/>
      <c r="E58" s="327"/>
      <c r="F58" s="328"/>
      <c r="G58" s="327"/>
      <c r="H58" s="329"/>
      <c r="I58" s="321"/>
      <c r="K58" s="321"/>
      <c r="L58" s="330">
        <f t="shared" si="3"/>
        <v>4</v>
      </c>
      <c r="M58" s="321"/>
    </row>
    <row r="59" spans="1:13" x14ac:dyDescent="0.2">
      <c r="A59" s="331" t="s">
        <v>3356</v>
      </c>
      <c r="B59" s="331" t="s">
        <v>3357</v>
      </c>
      <c r="C59" s="331"/>
      <c r="L59" s="330">
        <f t="shared" si="3"/>
        <v>6</v>
      </c>
    </row>
    <row r="60" spans="1:13" x14ac:dyDescent="0.2">
      <c r="A60" s="331" t="s">
        <v>3358</v>
      </c>
      <c r="B60" s="331" t="s">
        <v>3359</v>
      </c>
      <c r="C60" s="331"/>
      <c r="L60" s="330">
        <f t="shared" si="3"/>
        <v>6</v>
      </c>
    </row>
    <row r="61" spans="1:13" x14ac:dyDescent="0.2">
      <c r="A61" s="331" t="s">
        <v>3</v>
      </c>
      <c r="B61" s="332" t="s">
        <v>3360</v>
      </c>
      <c r="L61" s="330">
        <f t="shared" si="3"/>
        <v>1</v>
      </c>
    </row>
    <row r="62" spans="1:13" x14ac:dyDescent="0.2">
      <c r="A62" s="338" t="s">
        <v>1473</v>
      </c>
      <c r="B62" s="339" t="s">
        <v>3361</v>
      </c>
      <c r="L62" s="330">
        <f t="shared" si="3"/>
        <v>2</v>
      </c>
    </row>
    <row r="63" spans="1:13" x14ac:dyDescent="0.2">
      <c r="A63" s="340" t="s">
        <v>3362</v>
      </c>
      <c r="B63" s="340" t="s">
        <v>3363</v>
      </c>
      <c r="C63" s="340" t="s">
        <v>3364</v>
      </c>
      <c r="D63" s="321"/>
      <c r="E63" s="327"/>
      <c r="F63" s="328"/>
      <c r="G63" s="327"/>
      <c r="H63" s="329"/>
      <c r="I63" s="321"/>
      <c r="J63" s="321"/>
      <c r="K63" s="321"/>
      <c r="L63" s="330">
        <f t="shared" si="3"/>
        <v>9</v>
      </c>
    </row>
    <row r="64" spans="1:13" x14ac:dyDescent="0.2">
      <c r="A64" s="338" t="s">
        <v>3365</v>
      </c>
      <c r="B64" s="339" t="s">
        <v>3366</v>
      </c>
      <c r="L64" s="330">
        <f t="shared" si="3"/>
        <v>3</v>
      </c>
    </row>
    <row r="65" spans="1:12" x14ac:dyDescent="0.2">
      <c r="A65" s="338" t="s">
        <v>3367</v>
      </c>
      <c r="B65" s="339" t="s">
        <v>3368</v>
      </c>
      <c r="L65" s="330">
        <f t="shared" si="3"/>
        <v>3</v>
      </c>
    </row>
    <row r="66" spans="1:12" x14ac:dyDescent="0.2">
      <c r="A66" s="338" t="s">
        <v>3369</v>
      </c>
      <c r="B66" s="339" t="s">
        <v>3370</v>
      </c>
      <c r="L66" s="330">
        <f t="shared" si="3"/>
        <v>4</v>
      </c>
    </row>
    <row r="67" spans="1:12" x14ac:dyDescent="0.2">
      <c r="A67" s="338" t="s">
        <v>3371</v>
      </c>
      <c r="B67" s="339" t="s">
        <v>3372</v>
      </c>
      <c r="L67" s="330">
        <f t="shared" si="3"/>
        <v>5</v>
      </c>
    </row>
    <row r="68" spans="1:12" x14ac:dyDescent="0.2">
      <c r="A68" s="338" t="s">
        <v>3373</v>
      </c>
      <c r="B68" s="339" t="s">
        <v>3374</v>
      </c>
      <c r="L68" s="330">
        <f t="shared" si="3"/>
        <v>5</v>
      </c>
    </row>
    <row r="69" spans="1:12" x14ac:dyDescent="0.2">
      <c r="A69" s="338" t="s">
        <v>3375</v>
      </c>
      <c r="B69" s="339" t="s">
        <v>3376</v>
      </c>
      <c r="L69" s="330">
        <f t="shared" si="3"/>
        <v>4</v>
      </c>
    </row>
    <row r="70" spans="1:12" x14ac:dyDescent="0.2">
      <c r="A70" s="338" t="s">
        <v>3377</v>
      </c>
      <c r="B70" s="339" t="s">
        <v>3378</v>
      </c>
      <c r="L70" s="330">
        <f t="shared" si="3"/>
        <v>5</v>
      </c>
    </row>
    <row r="71" spans="1:12" x14ac:dyDescent="0.2">
      <c r="A71" s="338" t="s">
        <v>3379</v>
      </c>
      <c r="B71" s="339" t="s">
        <v>3380</v>
      </c>
      <c r="L71" s="330">
        <f t="shared" si="3"/>
        <v>5</v>
      </c>
    </row>
    <row r="72" spans="1:12" x14ac:dyDescent="0.2">
      <c r="A72" s="341" t="s">
        <v>1474</v>
      </c>
      <c r="B72" s="341" t="s">
        <v>3381</v>
      </c>
      <c r="L72" s="330">
        <f t="shared" si="3"/>
        <v>2</v>
      </c>
    </row>
    <row r="73" spans="1:12" x14ac:dyDescent="0.2">
      <c r="A73" s="341" t="s">
        <v>3382</v>
      </c>
      <c r="B73" s="341" t="s">
        <v>3383</v>
      </c>
      <c r="L73" s="330">
        <f t="shared" si="3"/>
        <v>3</v>
      </c>
    </row>
    <row r="74" spans="1:12" x14ac:dyDescent="0.2">
      <c r="A74" s="341" t="s">
        <v>3384</v>
      </c>
      <c r="B74" s="341" t="s">
        <v>3385</v>
      </c>
      <c r="L74" s="330">
        <f t="shared" si="3"/>
        <v>4</v>
      </c>
    </row>
    <row r="75" spans="1:12" x14ac:dyDescent="0.2">
      <c r="A75" s="341" t="s">
        <v>3386</v>
      </c>
      <c r="B75" s="341" t="s">
        <v>3387</v>
      </c>
      <c r="L75" s="330">
        <f t="shared" si="3"/>
        <v>5</v>
      </c>
    </row>
    <row r="76" spans="1:12" x14ac:dyDescent="0.2">
      <c r="A76" s="341" t="s">
        <v>3388</v>
      </c>
      <c r="B76" s="341" t="s">
        <v>3389</v>
      </c>
      <c r="L76" s="330">
        <f t="shared" si="3"/>
        <v>4</v>
      </c>
    </row>
    <row r="77" spans="1:12" x14ac:dyDescent="0.2">
      <c r="A77" s="341" t="s">
        <v>3390</v>
      </c>
      <c r="B77" s="341" t="s">
        <v>3391</v>
      </c>
      <c r="L77" s="330">
        <f t="shared" si="3"/>
        <v>5</v>
      </c>
    </row>
    <row r="78" spans="1:12" x14ac:dyDescent="0.2">
      <c r="A78" s="341" t="s">
        <v>3392</v>
      </c>
      <c r="B78" s="341" t="s">
        <v>3393</v>
      </c>
      <c r="L78" s="330">
        <f t="shared" si="3"/>
        <v>5</v>
      </c>
    </row>
    <row r="79" spans="1:12" x14ac:dyDescent="0.2">
      <c r="A79" s="338" t="s">
        <v>3394</v>
      </c>
      <c r="B79" s="339" t="s">
        <v>3395</v>
      </c>
      <c r="L79" s="330">
        <f t="shared" si="3"/>
        <v>6</v>
      </c>
    </row>
    <row r="80" spans="1:12" x14ac:dyDescent="0.2">
      <c r="A80" s="338" t="s">
        <v>3396</v>
      </c>
      <c r="B80" s="339" t="s">
        <v>3397</v>
      </c>
      <c r="L80" s="330">
        <f t="shared" si="3"/>
        <v>6</v>
      </c>
    </row>
    <row r="81" spans="1:12" x14ac:dyDescent="0.2">
      <c r="A81" s="338" t="s">
        <v>3398</v>
      </c>
      <c r="B81" s="339" t="s">
        <v>3399</v>
      </c>
      <c r="L81" s="330">
        <f t="shared" si="3"/>
        <v>6</v>
      </c>
    </row>
    <row r="82" spans="1:12" x14ac:dyDescent="0.2">
      <c r="A82" s="338" t="s">
        <v>3400</v>
      </c>
      <c r="B82" s="339" t="s">
        <v>3401</v>
      </c>
      <c r="L82" s="330">
        <f t="shared" si="3"/>
        <v>6</v>
      </c>
    </row>
    <row r="83" spans="1:12" x14ac:dyDescent="0.2">
      <c r="A83" s="338" t="s">
        <v>3402</v>
      </c>
      <c r="B83" s="339" t="s">
        <v>3403</v>
      </c>
      <c r="L83" s="330">
        <f t="shared" si="3"/>
        <v>6</v>
      </c>
    </row>
    <row r="84" spans="1:12" x14ac:dyDescent="0.2">
      <c r="A84" s="338" t="s">
        <v>3404</v>
      </c>
      <c r="B84" s="339" t="s">
        <v>3405</v>
      </c>
      <c r="L84" s="330">
        <f t="shared" si="3"/>
        <v>6</v>
      </c>
    </row>
    <row r="85" spans="1:12" x14ac:dyDescent="0.2">
      <c r="A85" s="341" t="s">
        <v>3406</v>
      </c>
      <c r="B85" s="341" t="s">
        <v>3407</v>
      </c>
      <c r="C85" s="325" t="s">
        <v>3408</v>
      </c>
      <c r="D85" s="325" t="s">
        <v>3409</v>
      </c>
      <c r="L85" s="325"/>
    </row>
    <row r="86" spans="1:12" x14ac:dyDescent="0.2">
      <c r="A86" s="338" t="s">
        <v>3410</v>
      </c>
      <c r="B86" s="339" t="s">
        <v>3411</v>
      </c>
      <c r="L86" s="330">
        <f>LEN(TRIM(A86))</f>
        <v>4</v>
      </c>
    </row>
    <row r="87" spans="1:12" ht="22.5" x14ac:dyDescent="0.2">
      <c r="A87" s="338" t="s">
        <v>3412</v>
      </c>
      <c r="B87" s="339" t="s">
        <v>3413</v>
      </c>
      <c r="D87" s="325" t="s">
        <v>3414</v>
      </c>
      <c r="L87" s="325"/>
    </row>
    <row r="88" spans="1:12" x14ac:dyDescent="0.2">
      <c r="A88" s="338" t="s">
        <v>3415</v>
      </c>
      <c r="B88" s="339" t="s">
        <v>3416</v>
      </c>
      <c r="D88" s="325" t="s">
        <v>3417</v>
      </c>
      <c r="L88" s="325"/>
    </row>
    <row r="89" spans="1:12" x14ac:dyDescent="0.2">
      <c r="A89" s="338" t="s">
        <v>3418</v>
      </c>
      <c r="B89" s="339" t="s">
        <v>3419</v>
      </c>
      <c r="D89" s="325" t="s">
        <v>3420</v>
      </c>
      <c r="L89" s="325"/>
    </row>
    <row r="90" spans="1:12" x14ac:dyDescent="0.2">
      <c r="A90" s="338" t="s">
        <v>3421</v>
      </c>
      <c r="B90" s="339" t="s">
        <v>3422</v>
      </c>
      <c r="D90" s="325" t="s">
        <v>3423</v>
      </c>
      <c r="L90" s="325"/>
    </row>
    <row r="91" spans="1:12" x14ac:dyDescent="0.2">
      <c r="A91" s="338" t="s">
        <v>3424</v>
      </c>
      <c r="B91" s="339" t="s">
        <v>3425</v>
      </c>
      <c r="L91" s="330">
        <f t="shared" ref="L91:L100" si="4">LEN(TRIM(A91))</f>
        <v>4</v>
      </c>
    </row>
    <row r="92" spans="1:12" x14ac:dyDescent="0.2">
      <c r="A92" s="338" t="s">
        <v>3426</v>
      </c>
      <c r="B92" s="339" t="s">
        <v>3427</v>
      </c>
      <c r="L92" s="330">
        <f t="shared" si="4"/>
        <v>5</v>
      </c>
    </row>
    <row r="93" spans="1:12" x14ac:dyDescent="0.2">
      <c r="A93" s="338" t="s">
        <v>3428</v>
      </c>
      <c r="B93" s="339" t="s">
        <v>3429</v>
      </c>
      <c r="L93" s="330">
        <f t="shared" si="4"/>
        <v>5</v>
      </c>
    </row>
    <row r="94" spans="1:12" x14ac:dyDescent="0.2">
      <c r="A94" s="338" t="s">
        <v>3430</v>
      </c>
      <c r="B94" s="339" t="s">
        <v>3431</v>
      </c>
      <c r="L94" s="330">
        <f t="shared" si="4"/>
        <v>5</v>
      </c>
    </row>
    <row r="95" spans="1:12" x14ac:dyDescent="0.2">
      <c r="A95" s="338" t="s">
        <v>3432</v>
      </c>
      <c r="B95" s="339" t="s">
        <v>3433</v>
      </c>
      <c r="L95" s="330">
        <f t="shared" si="4"/>
        <v>5</v>
      </c>
    </row>
    <row r="96" spans="1:12" x14ac:dyDescent="0.2">
      <c r="A96" s="338" t="s">
        <v>3434</v>
      </c>
      <c r="B96" s="339" t="s">
        <v>3435</v>
      </c>
      <c r="L96" s="330">
        <f t="shared" si="4"/>
        <v>5</v>
      </c>
    </row>
    <row r="97" spans="1:12" x14ac:dyDescent="0.2">
      <c r="A97" s="338" t="s">
        <v>3436</v>
      </c>
      <c r="B97" s="339" t="s">
        <v>3437</v>
      </c>
      <c r="L97" s="330">
        <f t="shared" si="4"/>
        <v>5</v>
      </c>
    </row>
    <row r="98" spans="1:12" x14ac:dyDescent="0.2">
      <c r="A98" s="338" t="s">
        <v>3438</v>
      </c>
      <c r="B98" s="339" t="s">
        <v>3439</v>
      </c>
      <c r="L98" s="330">
        <f t="shared" si="4"/>
        <v>5</v>
      </c>
    </row>
    <row r="99" spans="1:12" x14ac:dyDescent="0.2">
      <c r="A99" s="338" t="s">
        <v>3440</v>
      </c>
      <c r="B99" s="339" t="s">
        <v>3441</v>
      </c>
      <c r="L99" s="330">
        <f t="shared" si="4"/>
        <v>5</v>
      </c>
    </row>
    <row r="100" spans="1:12" x14ac:dyDescent="0.2">
      <c r="A100" s="338" t="s">
        <v>3442</v>
      </c>
      <c r="B100" s="339" t="s">
        <v>3443</v>
      </c>
      <c r="L100" s="330">
        <f t="shared" si="4"/>
        <v>5</v>
      </c>
    </row>
    <row r="101" spans="1:12" x14ac:dyDescent="0.2">
      <c r="A101" s="338" t="s">
        <v>3444</v>
      </c>
      <c r="B101" s="339" t="s">
        <v>3401</v>
      </c>
      <c r="D101" s="325" t="s">
        <v>3445</v>
      </c>
      <c r="E101" s="337"/>
      <c r="F101" s="337"/>
      <c r="G101" s="337"/>
      <c r="H101" s="337"/>
      <c r="I101" s="337"/>
      <c r="L101" s="325"/>
    </row>
    <row r="102" spans="1:12" x14ac:dyDescent="0.2">
      <c r="A102" s="338" t="s">
        <v>3446</v>
      </c>
      <c r="B102" s="339" t="s">
        <v>3447</v>
      </c>
      <c r="D102" s="325" t="s">
        <v>3448</v>
      </c>
      <c r="E102" s="337"/>
      <c r="F102" s="337"/>
      <c r="G102" s="337"/>
      <c r="H102" s="337"/>
      <c r="I102" s="337"/>
      <c r="L102" s="325"/>
    </row>
    <row r="103" spans="1:12" x14ac:dyDescent="0.2">
      <c r="A103" s="338" t="s">
        <v>3449</v>
      </c>
      <c r="B103" s="339" t="s">
        <v>3450</v>
      </c>
      <c r="L103" s="330">
        <f>LEN(TRIM(A103))</f>
        <v>5</v>
      </c>
    </row>
    <row r="104" spans="1:12" x14ac:dyDescent="0.2">
      <c r="A104" s="338" t="s">
        <v>3451</v>
      </c>
      <c r="B104" s="339" t="s">
        <v>3452</v>
      </c>
      <c r="L104" s="330">
        <f>LEN(TRIM(A104))</f>
        <v>5</v>
      </c>
    </row>
    <row r="105" spans="1:12" x14ac:dyDescent="0.2">
      <c r="A105" s="338" t="s">
        <v>3453</v>
      </c>
      <c r="B105" s="339" t="s">
        <v>3454</v>
      </c>
      <c r="L105" s="330">
        <f>LEN(TRIM(A105))</f>
        <v>5</v>
      </c>
    </row>
    <row r="106" spans="1:12" x14ac:dyDescent="0.2">
      <c r="A106" s="338" t="s">
        <v>3455</v>
      </c>
      <c r="B106" s="339" t="s">
        <v>3456</v>
      </c>
      <c r="C106" s="325" t="s">
        <v>3457</v>
      </c>
      <c r="D106" s="325" t="s">
        <v>3458</v>
      </c>
      <c r="L106" s="325"/>
    </row>
    <row r="107" spans="1:12" x14ac:dyDescent="0.2">
      <c r="A107" s="338" t="s">
        <v>3459</v>
      </c>
      <c r="B107" s="339" t="s">
        <v>3460</v>
      </c>
      <c r="C107" s="325" t="s">
        <v>3461</v>
      </c>
      <c r="D107" s="325" t="s">
        <v>3462</v>
      </c>
      <c r="L107" s="325"/>
    </row>
    <row r="108" spans="1:12" x14ac:dyDescent="0.2">
      <c r="A108" s="338" t="s">
        <v>3463</v>
      </c>
      <c r="B108" s="339" t="s">
        <v>3464</v>
      </c>
      <c r="C108" s="325" t="s">
        <v>3465</v>
      </c>
      <c r="D108" s="325" t="s">
        <v>3466</v>
      </c>
      <c r="L108" s="325"/>
    </row>
    <row r="109" spans="1:12" x14ac:dyDescent="0.2">
      <c r="A109" s="338" t="s">
        <v>3467</v>
      </c>
      <c r="B109" s="339" t="s">
        <v>3403</v>
      </c>
      <c r="C109" s="325" t="s">
        <v>3468</v>
      </c>
      <c r="D109" s="325" t="s">
        <v>3469</v>
      </c>
      <c r="L109" s="325"/>
    </row>
    <row r="110" spans="1:12" x14ac:dyDescent="0.2">
      <c r="A110" s="338" t="s">
        <v>3470</v>
      </c>
      <c r="B110" s="339" t="s">
        <v>3471</v>
      </c>
      <c r="C110" s="325" t="s">
        <v>3472</v>
      </c>
      <c r="D110" s="325" t="s">
        <v>3473</v>
      </c>
      <c r="L110" s="325"/>
    </row>
    <row r="111" spans="1:12" x14ac:dyDescent="0.2">
      <c r="A111" s="338" t="s">
        <v>3474</v>
      </c>
      <c r="B111" s="339" t="s">
        <v>3475</v>
      </c>
      <c r="C111" s="325" t="s">
        <v>3476</v>
      </c>
      <c r="D111" s="325" t="s">
        <v>3477</v>
      </c>
      <c r="L111" s="325"/>
    </row>
    <row r="112" spans="1:12" x14ac:dyDescent="0.2">
      <c r="A112" s="338" t="s">
        <v>3478</v>
      </c>
      <c r="B112" s="339" t="s">
        <v>3479</v>
      </c>
      <c r="C112" s="325" t="s">
        <v>3480</v>
      </c>
      <c r="D112" s="325" t="s">
        <v>3481</v>
      </c>
      <c r="L112" s="325"/>
    </row>
    <row r="113" spans="1:13" x14ac:dyDescent="0.2">
      <c r="A113" s="338" t="s">
        <v>3482</v>
      </c>
      <c r="B113" s="339" t="s">
        <v>3483</v>
      </c>
      <c r="L113" s="330">
        <f>LEN(TRIM(A113))</f>
        <v>6</v>
      </c>
    </row>
    <row r="114" spans="1:13" x14ac:dyDescent="0.2">
      <c r="A114" s="338" t="s">
        <v>3484</v>
      </c>
      <c r="B114" s="339" t="s">
        <v>3485</v>
      </c>
      <c r="L114" s="330">
        <f>LEN(TRIM(A114))</f>
        <v>3</v>
      </c>
      <c r="M114" s="337"/>
    </row>
    <row r="115" spans="1:13" x14ac:dyDescent="0.2">
      <c r="A115" s="338" t="s">
        <v>3486</v>
      </c>
      <c r="B115" s="339" t="s">
        <v>3487</v>
      </c>
      <c r="L115" s="330">
        <f>LEN(TRIM(A115))</f>
        <v>4</v>
      </c>
      <c r="M115" s="337"/>
    </row>
    <row r="116" spans="1:13" x14ac:dyDescent="0.2">
      <c r="A116" s="338" t="s">
        <v>3488</v>
      </c>
      <c r="B116" s="339" t="s">
        <v>3489</v>
      </c>
      <c r="L116" s="330">
        <f>LEN(TRIM(A116))</f>
        <v>4</v>
      </c>
      <c r="M116" s="337"/>
    </row>
    <row r="117" spans="1:13" x14ac:dyDescent="0.2">
      <c r="A117" s="338" t="s">
        <v>3490</v>
      </c>
      <c r="B117" s="339" t="s">
        <v>3491</v>
      </c>
      <c r="D117" s="325" t="s">
        <v>3492</v>
      </c>
      <c r="E117" s="337"/>
      <c r="F117" s="337"/>
      <c r="G117" s="337"/>
      <c r="H117" s="337"/>
      <c r="I117" s="337"/>
      <c r="L117" s="325"/>
      <c r="M117" s="337"/>
    </row>
    <row r="118" spans="1:13" x14ac:dyDescent="0.2">
      <c r="A118" s="338" t="s">
        <v>3493</v>
      </c>
      <c r="B118" s="339" t="s">
        <v>3494</v>
      </c>
      <c r="D118" s="325" t="s">
        <v>3495</v>
      </c>
      <c r="E118" s="337"/>
      <c r="F118" s="337"/>
      <c r="G118" s="337"/>
      <c r="H118" s="337"/>
      <c r="I118" s="337"/>
      <c r="L118" s="325"/>
    </row>
    <row r="119" spans="1:13" x14ac:dyDescent="0.2">
      <c r="A119" s="338" t="s">
        <v>3496</v>
      </c>
      <c r="B119" s="339" t="s">
        <v>3497</v>
      </c>
      <c r="L119" s="330">
        <f t="shared" ref="L119:L124" si="5">LEN(TRIM(A119))</f>
        <v>4</v>
      </c>
    </row>
    <row r="120" spans="1:13" x14ac:dyDescent="0.2">
      <c r="A120" s="338" t="s">
        <v>3498</v>
      </c>
      <c r="B120" s="339" t="s">
        <v>3499</v>
      </c>
      <c r="L120" s="330">
        <f t="shared" si="5"/>
        <v>4</v>
      </c>
    </row>
    <row r="121" spans="1:13" x14ac:dyDescent="0.2">
      <c r="A121" s="338" t="s">
        <v>3500</v>
      </c>
      <c r="B121" s="339" t="s">
        <v>3501</v>
      </c>
      <c r="L121" s="330">
        <f t="shared" si="5"/>
        <v>4</v>
      </c>
    </row>
    <row r="122" spans="1:13" x14ac:dyDescent="0.2">
      <c r="A122" s="338" t="s">
        <v>3502</v>
      </c>
      <c r="B122" s="339" t="s">
        <v>3503</v>
      </c>
      <c r="L122" s="330">
        <f t="shared" si="5"/>
        <v>4</v>
      </c>
    </row>
    <row r="123" spans="1:13" x14ac:dyDescent="0.2">
      <c r="A123" s="338" t="s">
        <v>3504</v>
      </c>
      <c r="B123" s="339" t="s">
        <v>3505</v>
      </c>
      <c r="L123" s="330">
        <f t="shared" si="5"/>
        <v>4</v>
      </c>
    </row>
    <row r="124" spans="1:13" x14ac:dyDescent="0.2">
      <c r="A124" s="338" t="s">
        <v>3506</v>
      </c>
      <c r="B124" s="339" t="s">
        <v>3507</v>
      </c>
      <c r="L124" s="330">
        <f t="shared" si="5"/>
        <v>4</v>
      </c>
    </row>
    <row r="125" spans="1:13" x14ac:dyDescent="0.2">
      <c r="A125" s="338" t="s">
        <v>3508</v>
      </c>
      <c r="B125" s="339" t="s">
        <v>3509</v>
      </c>
      <c r="D125" s="325" t="s">
        <v>3510</v>
      </c>
      <c r="E125" s="337"/>
      <c r="F125" s="337"/>
      <c r="G125" s="337"/>
      <c r="H125" s="337"/>
      <c r="I125" s="337"/>
      <c r="L125" s="325"/>
    </row>
    <row r="126" spans="1:13" x14ac:dyDescent="0.2">
      <c r="A126" s="338" t="s">
        <v>3511</v>
      </c>
      <c r="B126" s="339" t="s">
        <v>3512</v>
      </c>
      <c r="D126" s="325" t="s">
        <v>3513</v>
      </c>
      <c r="E126" s="337"/>
      <c r="F126" s="337"/>
      <c r="G126" s="337"/>
      <c r="H126" s="337"/>
      <c r="I126" s="337"/>
      <c r="L126" s="325"/>
    </row>
    <row r="127" spans="1:13" x14ac:dyDescent="0.2">
      <c r="A127" s="338" t="s">
        <v>3514</v>
      </c>
      <c r="B127" s="339" t="s">
        <v>3515</v>
      </c>
      <c r="D127" s="325" t="s">
        <v>3516</v>
      </c>
      <c r="E127" s="337"/>
      <c r="F127" s="337"/>
      <c r="G127" s="337"/>
      <c r="H127" s="337"/>
      <c r="I127" s="337"/>
      <c r="L127" s="325"/>
    </row>
    <row r="128" spans="1:13" s="337" customFormat="1" ht="14.25" customHeight="1" x14ac:dyDescent="0.2">
      <c r="A128" s="338" t="s">
        <v>3517</v>
      </c>
      <c r="B128" s="339" t="s">
        <v>3518</v>
      </c>
      <c r="C128" s="325"/>
      <c r="D128" s="325" t="s">
        <v>3519</v>
      </c>
      <c r="J128" s="325"/>
      <c r="K128" s="325"/>
      <c r="L128" s="325"/>
      <c r="M128" s="325"/>
    </row>
    <row r="129" spans="1:13" s="337" customFormat="1" ht="14.25" customHeight="1" x14ac:dyDescent="0.2">
      <c r="A129" s="338" t="s">
        <v>3520</v>
      </c>
      <c r="B129" s="339" t="s">
        <v>3521</v>
      </c>
      <c r="C129" s="325"/>
      <c r="D129" s="325"/>
      <c r="E129" s="325"/>
      <c r="F129" s="325"/>
      <c r="G129" s="325"/>
      <c r="H129" s="325"/>
      <c r="I129" s="325"/>
      <c r="J129" s="325"/>
      <c r="K129" s="325"/>
      <c r="L129" s="330">
        <f>LEN(TRIM(A129))</f>
        <v>6</v>
      </c>
      <c r="M129" s="325"/>
    </row>
    <row r="130" spans="1:13" s="337" customFormat="1" ht="14.25" customHeight="1" x14ac:dyDescent="0.2">
      <c r="A130" s="325" t="s">
        <v>3522</v>
      </c>
      <c r="B130" s="325" t="s">
        <v>3523</v>
      </c>
      <c r="C130" s="325"/>
      <c r="D130" s="325"/>
      <c r="E130" s="325"/>
      <c r="F130" s="325"/>
      <c r="G130" s="325"/>
      <c r="H130" s="325"/>
      <c r="I130" s="325"/>
      <c r="J130" s="325"/>
      <c r="K130" s="325"/>
      <c r="L130" s="330">
        <f>LEN(TRIM(A130))</f>
        <v>3</v>
      </c>
      <c r="M130" s="325"/>
    </row>
    <row r="131" spans="1:13" s="337" customFormat="1" ht="14.25" customHeight="1" x14ac:dyDescent="0.2">
      <c r="A131" s="331" t="s">
        <v>3524</v>
      </c>
      <c r="B131" s="331" t="s">
        <v>3525</v>
      </c>
      <c r="C131" s="331" t="s">
        <v>3526</v>
      </c>
      <c r="D131" s="325"/>
      <c r="E131" s="325"/>
      <c r="F131" s="325"/>
      <c r="G131" s="325"/>
      <c r="H131" s="325"/>
      <c r="I131" s="325"/>
      <c r="J131" s="325"/>
      <c r="K131" s="325"/>
      <c r="L131" s="330">
        <f>LEN(TRIM(A131))</f>
        <v>3</v>
      </c>
      <c r="M131" s="325"/>
    </row>
    <row r="132" spans="1:13" x14ac:dyDescent="0.2">
      <c r="A132" s="338" t="s">
        <v>3527</v>
      </c>
      <c r="B132" s="339" t="s">
        <v>3528</v>
      </c>
      <c r="C132" s="325" t="s">
        <v>3529</v>
      </c>
      <c r="D132" s="325" t="s">
        <v>3530</v>
      </c>
      <c r="L132" s="325"/>
    </row>
    <row r="133" spans="1:13" x14ac:dyDescent="0.2">
      <c r="A133" s="331" t="s">
        <v>3531</v>
      </c>
      <c r="B133" s="331" t="s">
        <v>3532</v>
      </c>
      <c r="C133" s="331" t="s">
        <v>3533</v>
      </c>
      <c r="D133" s="325" t="s">
        <v>3534</v>
      </c>
      <c r="L133" s="325"/>
    </row>
    <row r="134" spans="1:13" x14ac:dyDescent="0.2">
      <c r="A134" s="331" t="s">
        <v>3535</v>
      </c>
      <c r="B134" s="331" t="s">
        <v>3536</v>
      </c>
      <c r="C134" s="331" t="s">
        <v>3537</v>
      </c>
      <c r="D134" s="325" t="s">
        <v>3538</v>
      </c>
      <c r="L134" s="325"/>
    </row>
    <row r="135" spans="1:13" x14ac:dyDescent="0.2">
      <c r="A135" s="331" t="s">
        <v>3539</v>
      </c>
      <c r="B135" s="331" t="s">
        <v>3540</v>
      </c>
      <c r="C135" s="331" t="s">
        <v>3541</v>
      </c>
      <c r="D135" s="325" t="s">
        <v>3542</v>
      </c>
      <c r="L135" s="325"/>
    </row>
    <row r="136" spans="1:13" x14ac:dyDescent="0.2">
      <c r="A136" s="331" t="s">
        <v>3543</v>
      </c>
      <c r="B136" s="331" t="s">
        <v>3544</v>
      </c>
      <c r="C136" s="331" t="s">
        <v>3545</v>
      </c>
      <c r="D136" s="325" t="s">
        <v>3546</v>
      </c>
      <c r="L136" s="325"/>
    </row>
    <row r="137" spans="1:13" x14ac:dyDescent="0.2">
      <c r="A137" s="338" t="s">
        <v>3547</v>
      </c>
      <c r="B137" s="339" t="s">
        <v>3548</v>
      </c>
      <c r="L137" s="330">
        <f t="shared" ref="L137:L162" si="6">LEN(TRIM(A137))</f>
        <v>4</v>
      </c>
    </row>
    <row r="138" spans="1:13" x14ac:dyDescent="0.2">
      <c r="A138" s="338" t="s">
        <v>1475</v>
      </c>
      <c r="B138" s="339" t="s">
        <v>3549</v>
      </c>
      <c r="L138" s="330">
        <f t="shared" si="6"/>
        <v>2</v>
      </c>
    </row>
    <row r="139" spans="1:13" x14ac:dyDescent="0.2">
      <c r="A139" s="338" t="s">
        <v>3550</v>
      </c>
      <c r="B139" s="339" t="s">
        <v>3551</v>
      </c>
      <c r="L139" s="330">
        <f t="shared" si="6"/>
        <v>3</v>
      </c>
    </row>
    <row r="140" spans="1:13" x14ac:dyDescent="0.2">
      <c r="A140" s="338" t="s">
        <v>3552</v>
      </c>
      <c r="B140" s="339" t="s">
        <v>3553</v>
      </c>
      <c r="L140" s="330">
        <f t="shared" si="6"/>
        <v>4</v>
      </c>
    </row>
    <row r="141" spans="1:13" x14ac:dyDescent="0.2">
      <c r="A141" s="338" t="s">
        <v>3554</v>
      </c>
      <c r="B141" s="339" t="s">
        <v>3555</v>
      </c>
      <c r="L141" s="330">
        <f t="shared" si="6"/>
        <v>4</v>
      </c>
    </row>
    <row r="142" spans="1:13" x14ac:dyDescent="0.2">
      <c r="A142" s="338" t="s">
        <v>3556</v>
      </c>
      <c r="B142" s="339" t="s">
        <v>3557</v>
      </c>
      <c r="L142" s="330">
        <f t="shared" si="6"/>
        <v>4</v>
      </c>
    </row>
    <row r="143" spans="1:13" x14ac:dyDescent="0.2">
      <c r="A143" s="334" t="s">
        <v>3558</v>
      </c>
      <c r="B143" s="334" t="s">
        <v>3559</v>
      </c>
      <c r="C143" s="335"/>
      <c r="E143" s="328"/>
      <c r="F143" s="328"/>
      <c r="G143" s="328"/>
      <c r="H143" s="329"/>
      <c r="L143" s="330">
        <f t="shared" si="6"/>
        <v>4</v>
      </c>
    </row>
    <row r="144" spans="1:13" x14ac:dyDescent="0.2">
      <c r="A144" s="338" t="s">
        <v>3560</v>
      </c>
      <c r="B144" s="339" t="s">
        <v>3561</v>
      </c>
      <c r="L144" s="330">
        <f t="shared" si="6"/>
        <v>3</v>
      </c>
    </row>
    <row r="145" spans="1:13" x14ac:dyDescent="0.2">
      <c r="A145" s="334" t="s">
        <v>3562</v>
      </c>
      <c r="B145" s="334" t="s">
        <v>3563</v>
      </c>
      <c r="C145" s="335"/>
      <c r="E145" s="328"/>
      <c r="F145" s="328"/>
      <c r="G145" s="328"/>
      <c r="H145" s="329"/>
      <c r="L145" s="330">
        <f t="shared" si="6"/>
        <v>4</v>
      </c>
    </row>
    <row r="146" spans="1:13" x14ac:dyDescent="0.2">
      <c r="A146" s="334" t="s">
        <v>3564</v>
      </c>
      <c r="B146" s="334" t="s">
        <v>3565</v>
      </c>
      <c r="C146" s="335"/>
      <c r="E146" s="328"/>
      <c r="F146" s="328"/>
      <c r="G146" s="328"/>
      <c r="H146" s="329"/>
      <c r="L146" s="330">
        <f t="shared" si="6"/>
        <v>4</v>
      </c>
    </row>
    <row r="147" spans="1:13" x14ac:dyDescent="0.2">
      <c r="A147" s="334" t="s">
        <v>3566</v>
      </c>
      <c r="B147" s="334" t="s">
        <v>3567</v>
      </c>
      <c r="C147" s="335"/>
      <c r="E147" s="328"/>
      <c r="F147" s="328"/>
      <c r="G147" s="328"/>
      <c r="H147" s="329"/>
      <c r="L147" s="330">
        <f t="shared" si="6"/>
        <v>3</v>
      </c>
    </row>
    <row r="148" spans="1:13" x14ac:dyDescent="0.2">
      <c r="A148" s="338" t="s">
        <v>1476</v>
      </c>
      <c r="B148" s="339" t="s">
        <v>3568</v>
      </c>
      <c r="L148" s="330">
        <f t="shared" si="6"/>
        <v>2</v>
      </c>
    </row>
    <row r="149" spans="1:13" x14ac:dyDescent="0.2">
      <c r="A149" s="331" t="s">
        <v>3244</v>
      </c>
      <c r="B149" s="331" t="s">
        <v>3245</v>
      </c>
      <c r="C149" s="331" t="s">
        <v>3246</v>
      </c>
      <c r="L149" s="330">
        <f t="shared" si="6"/>
        <v>4</v>
      </c>
      <c r="M149" s="321"/>
    </row>
    <row r="150" spans="1:13" x14ac:dyDescent="0.2">
      <c r="A150" s="338" t="s">
        <v>3569</v>
      </c>
      <c r="B150" s="339" t="s">
        <v>3570</v>
      </c>
      <c r="L150" s="330">
        <f t="shared" si="6"/>
        <v>3</v>
      </c>
    </row>
    <row r="151" spans="1:13" x14ac:dyDescent="0.2">
      <c r="A151" s="338" t="s">
        <v>3571</v>
      </c>
      <c r="B151" s="339" t="s">
        <v>3572</v>
      </c>
      <c r="L151" s="330">
        <f t="shared" si="6"/>
        <v>4</v>
      </c>
    </row>
    <row r="152" spans="1:13" x14ac:dyDescent="0.2">
      <c r="A152" s="338" t="s">
        <v>3573</v>
      </c>
      <c r="B152" s="339" t="s">
        <v>3574</v>
      </c>
      <c r="L152" s="330">
        <f t="shared" si="6"/>
        <v>3</v>
      </c>
    </row>
    <row r="153" spans="1:13" ht="12" customHeight="1" x14ac:dyDescent="0.2">
      <c r="A153" s="338" t="s">
        <v>3575</v>
      </c>
      <c r="B153" s="339" t="s">
        <v>3576</v>
      </c>
      <c r="L153" s="330">
        <f t="shared" si="6"/>
        <v>4</v>
      </c>
    </row>
    <row r="154" spans="1:13" x14ac:dyDescent="0.2">
      <c r="A154" s="338" t="s">
        <v>3577</v>
      </c>
      <c r="B154" s="339" t="s">
        <v>3578</v>
      </c>
      <c r="L154" s="330">
        <f t="shared" si="6"/>
        <v>4</v>
      </c>
    </row>
    <row r="155" spans="1:13" x14ac:dyDescent="0.2">
      <c r="A155" s="338" t="s">
        <v>3579</v>
      </c>
      <c r="B155" s="339" t="s">
        <v>3580</v>
      </c>
      <c r="L155" s="330">
        <f t="shared" si="6"/>
        <v>3</v>
      </c>
    </row>
    <row r="156" spans="1:13" x14ac:dyDescent="0.2">
      <c r="A156" s="338" t="s">
        <v>3581</v>
      </c>
      <c r="B156" s="339" t="s">
        <v>3582</v>
      </c>
      <c r="L156" s="330">
        <f t="shared" si="6"/>
        <v>4</v>
      </c>
    </row>
    <row r="157" spans="1:13" x14ac:dyDescent="0.2">
      <c r="A157" s="338" t="s">
        <v>3583</v>
      </c>
      <c r="B157" s="339" t="s">
        <v>3584</v>
      </c>
      <c r="L157" s="330">
        <f t="shared" si="6"/>
        <v>3</v>
      </c>
    </row>
    <row r="158" spans="1:13" x14ac:dyDescent="0.2">
      <c r="A158" s="338" t="s">
        <v>3585</v>
      </c>
      <c r="B158" s="339" t="s">
        <v>3586</v>
      </c>
      <c r="L158" s="330">
        <f t="shared" si="6"/>
        <v>4</v>
      </c>
    </row>
    <row r="159" spans="1:13" x14ac:dyDescent="0.2">
      <c r="A159" s="338" t="s">
        <v>3587</v>
      </c>
      <c r="B159" s="339" t="s">
        <v>3588</v>
      </c>
      <c r="L159" s="330">
        <f t="shared" si="6"/>
        <v>4</v>
      </c>
    </row>
    <row r="160" spans="1:13" x14ac:dyDescent="0.2">
      <c r="A160" s="338" t="s">
        <v>3589</v>
      </c>
      <c r="B160" s="339" t="s">
        <v>3590</v>
      </c>
      <c r="L160" s="330">
        <f t="shared" si="6"/>
        <v>4</v>
      </c>
    </row>
    <row r="161" spans="1:12" x14ac:dyDescent="0.2">
      <c r="A161" s="339" t="s">
        <v>3591</v>
      </c>
      <c r="B161" s="338" t="s">
        <v>3592</v>
      </c>
      <c r="L161" s="330">
        <f t="shared" si="6"/>
        <v>5</v>
      </c>
    </row>
    <row r="162" spans="1:12" x14ac:dyDescent="0.2">
      <c r="A162" s="338" t="s">
        <v>3593</v>
      </c>
      <c r="B162" s="338" t="s">
        <v>3594</v>
      </c>
      <c r="L162" s="330">
        <f t="shared" si="6"/>
        <v>5</v>
      </c>
    </row>
    <row r="163" spans="1:12" x14ac:dyDescent="0.2">
      <c r="A163" s="338" t="s">
        <v>3595</v>
      </c>
      <c r="B163" s="339" t="s">
        <v>3596</v>
      </c>
      <c r="C163" s="325" t="s">
        <v>3597</v>
      </c>
      <c r="D163" s="325" t="s">
        <v>3598</v>
      </c>
      <c r="L163" s="325"/>
    </row>
    <row r="164" spans="1:12" x14ac:dyDescent="0.2">
      <c r="A164" s="338" t="s">
        <v>3599</v>
      </c>
      <c r="B164" s="339" t="s">
        <v>3600</v>
      </c>
      <c r="L164" s="330">
        <f t="shared" ref="L164:L178" si="7">LEN(TRIM(A164))</f>
        <v>3</v>
      </c>
    </row>
    <row r="165" spans="1:12" ht="12" customHeight="1" x14ac:dyDescent="0.2">
      <c r="A165" s="331" t="s">
        <v>3601</v>
      </c>
      <c r="B165" s="331" t="s">
        <v>3602</v>
      </c>
      <c r="C165" s="331" t="s">
        <v>3603</v>
      </c>
      <c r="L165" s="330">
        <f t="shared" si="7"/>
        <v>3</v>
      </c>
    </row>
    <row r="166" spans="1:12" x14ac:dyDescent="0.2">
      <c r="A166" s="338" t="s">
        <v>3604</v>
      </c>
      <c r="B166" s="339" t="s">
        <v>3605</v>
      </c>
      <c r="L166" s="330">
        <f t="shared" si="7"/>
        <v>3</v>
      </c>
    </row>
    <row r="167" spans="1:12" x14ac:dyDescent="0.2">
      <c r="A167" s="338" t="s">
        <v>3606</v>
      </c>
      <c r="B167" s="339" t="s">
        <v>3607</v>
      </c>
      <c r="C167" s="325" t="s">
        <v>3608</v>
      </c>
      <c r="L167" s="330">
        <f t="shared" si="7"/>
        <v>3</v>
      </c>
    </row>
    <row r="168" spans="1:12" x14ac:dyDescent="0.2">
      <c r="A168" s="338" t="s">
        <v>3609</v>
      </c>
      <c r="B168" s="339" t="s">
        <v>3610</v>
      </c>
      <c r="C168" s="325" t="s">
        <v>3611</v>
      </c>
      <c r="L168" s="330">
        <f t="shared" si="7"/>
        <v>3</v>
      </c>
    </row>
    <row r="169" spans="1:12" x14ac:dyDescent="0.2">
      <c r="A169" s="331" t="s">
        <v>3612</v>
      </c>
      <c r="B169" s="331" t="s">
        <v>3613</v>
      </c>
      <c r="C169" s="331" t="s">
        <v>3614</v>
      </c>
      <c r="L169" s="330">
        <f t="shared" si="7"/>
        <v>3</v>
      </c>
    </row>
    <row r="170" spans="1:12" x14ac:dyDescent="0.2">
      <c r="A170" s="338" t="s">
        <v>1477</v>
      </c>
      <c r="B170" s="339" t="s">
        <v>3615</v>
      </c>
      <c r="L170" s="330">
        <f t="shared" si="7"/>
        <v>2</v>
      </c>
    </row>
    <row r="171" spans="1:12" x14ac:dyDescent="0.2">
      <c r="A171" s="338" t="s">
        <v>3616</v>
      </c>
      <c r="B171" s="339" t="s">
        <v>3617</v>
      </c>
      <c r="L171" s="330">
        <f t="shared" si="7"/>
        <v>3</v>
      </c>
    </row>
    <row r="172" spans="1:12" x14ac:dyDescent="0.2">
      <c r="A172" s="338" t="s">
        <v>3618</v>
      </c>
      <c r="B172" s="338" t="s">
        <v>3619</v>
      </c>
      <c r="L172" s="330">
        <f t="shared" si="7"/>
        <v>4</v>
      </c>
    </row>
    <row r="173" spans="1:12" x14ac:dyDescent="0.2">
      <c r="A173" s="338" t="s">
        <v>3620</v>
      </c>
      <c r="B173" s="338" t="s">
        <v>3621</v>
      </c>
      <c r="L173" s="330">
        <f t="shared" si="7"/>
        <v>4</v>
      </c>
    </row>
    <row r="174" spans="1:12" x14ac:dyDescent="0.2">
      <c r="A174" s="338" t="s">
        <v>3622</v>
      </c>
      <c r="B174" s="339" t="s">
        <v>3623</v>
      </c>
      <c r="L174" s="330">
        <f t="shared" si="7"/>
        <v>4</v>
      </c>
    </row>
    <row r="175" spans="1:12" x14ac:dyDescent="0.2">
      <c r="A175" s="338" t="s">
        <v>3624</v>
      </c>
      <c r="B175" s="339" t="s">
        <v>3625</v>
      </c>
      <c r="L175" s="330">
        <f t="shared" si="7"/>
        <v>5</v>
      </c>
    </row>
    <row r="176" spans="1:12" x14ac:dyDescent="0.2">
      <c r="A176" s="338" t="s">
        <v>3626</v>
      </c>
      <c r="B176" s="339" t="s">
        <v>3627</v>
      </c>
      <c r="L176" s="330">
        <f t="shared" si="7"/>
        <v>5</v>
      </c>
    </row>
    <row r="177" spans="1:12" x14ac:dyDescent="0.2">
      <c r="A177" s="338" t="s">
        <v>3628</v>
      </c>
      <c r="B177" s="339" t="s">
        <v>3629</v>
      </c>
      <c r="L177" s="330">
        <f t="shared" si="7"/>
        <v>5</v>
      </c>
    </row>
    <row r="178" spans="1:12" x14ac:dyDescent="0.2">
      <c r="A178" s="338" t="s">
        <v>3630</v>
      </c>
      <c r="B178" s="339" t="s">
        <v>3631</v>
      </c>
      <c r="L178" s="330">
        <f t="shared" si="7"/>
        <v>4</v>
      </c>
    </row>
    <row r="179" spans="1:12" x14ac:dyDescent="0.2">
      <c r="A179" s="338" t="s">
        <v>3632</v>
      </c>
      <c r="B179" s="339" t="s">
        <v>3633</v>
      </c>
      <c r="D179" s="325" t="s">
        <v>3634</v>
      </c>
      <c r="E179" s="337"/>
      <c r="F179" s="337"/>
      <c r="G179" s="337"/>
      <c r="H179" s="337"/>
      <c r="I179" s="337"/>
      <c r="L179" s="325"/>
    </row>
    <row r="180" spans="1:12" x14ac:dyDescent="0.2">
      <c r="A180" s="338" t="s">
        <v>3635</v>
      </c>
      <c r="B180" s="339" t="s">
        <v>3636</v>
      </c>
      <c r="D180" s="325" t="s">
        <v>3637</v>
      </c>
      <c r="E180" s="337"/>
      <c r="F180" s="337"/>
      <c r="G180" s="337"/>
      <c r="H180" s="337"/>
      <c r="I180" s="337"/>
      <c r="L180" s="325"/>
    </row>
    <row r="181" spans="1:12" x14ac:dyDescent="0.2">
      <c r="A181" s="338" t="s">
        <v>3638</v>
      </c>
      <c r="B181" s="339" t="s">
        <v>3639</v>
      </c>
      <c r="D181" s="325" t="s">
        <v>3640</v>
      </c>
      <c r="E181" s="337"/>
      <c r="F181" s="337"/>
      <c r="G181" s="337"/>
      <c r="H181" s="337"/>
      <c r="I181" s="337"/>
      <c r="L181" s="325"/>
    </row>
    <row r="182" spans="1:12" x14ac:dyDescent="0.2">
      <c r="A182" s="338" t="s">
        <v>3641</v>
      </c>
      <c r="B182" s="339" t="s">
        <v>3642</v>
      </c>
      <c r="L182" s="330">
        <f>LEN(TRIM(A182))</f>
        <v>4</v>
      </c>
    </row>
    <row r="183" spans="1:12" x14ac:dyDescent="0.2">
      <c r="A183" s="338" t="s">
        <v>3643</v>
      </c>
      <c r="B183" s="338" t="s">
        <v>3644</v>
      </c>
      <c r="C183" s="325" t="s">
        <v>3645</v>
      </c>
      <c r="D183" s="325" t="s">
        <v>3646</v>
      </c>
      <c r="L183" s="325"/>
    </row>
    <row r="184" spans="1:12" x14ac:dyDescent="0.2">
      <c r="A184" s="338" t="s">
        <v>3647</v>
      </c>
      <c r="B184" s="338" t="s">
        <v>3648</v>
      </c>
      <c r="C184" s="325" t="s">
        <v>3649</v>
      </c>
      <c r="D184" s="325" t="s">
        <v>3650</v>
      </c>
      <c r="L184" s="325"/>
    </row>
    <row r="185" spans="1:12" x14ac:dyDescent="0.2">
      <c r="A185" s="338" t="s">
        <v>3651</v>
      </c>
      <c r="B185" s="338" t="s">
        <v>3652</v>
      </c>
      <c r="C185" s="325" t="s">
        <v>3653</v>
      </c>
      <c r="D185" s="325" t="s">
        <v>3654</v>
      </c>
      <c r="L185" s="325"/>
    </row>
    <row r="186" spans="1:12" x14ac:dyDescent="0.2">
      <c r="A186" s="338" t="s">
        <v>3655</v>
      </c>
      <c r="B186" s="338" t="s">
        <v>3656</v>
      </c>
      <c r="C186" s="325" t="s">
        <v>3657</v>
      </c>
      <c r="L186" s="330">
        <f>LEN(TRIM(A186))</f>
        <v>4</v>
      </c>
    </row>
    <row r="187" spans="1:12" x14ac:dyDescent="0.2">
      <c r="A187" s="338" t="s">
        <v>3658</v>
      </c>
      <c r="B187" s="338" t="s">
        <v>3659</v>
      </c>
      <c r="C187" s="325" t="s">
        <v>3660</v>
      </c>
      <c r="L187" s="330">
        <f>LEN(TRIM(A187))</f>
        <v>4</v>
      </c>
    </row>
    <row r="188" spans="1:12" x14ac:dyDescent="0.2">
      <c r="A188" s="338" t="s">
        <v>3661</v>
      </c>
      <c r="B188" s="339" t="s">
        <v>3662</v>
      </c>
      <c r="L188" s="330">
        <f>LEN(TRIM(A188))</f>
        <v>3</v>
      </c>
    </row>
    <row r="189" spans="1:12" x14ac:dyDescent="0.2">
      <c r="A189" s="338" t="s">
        <v>3663</v>
      </c>
      <c r="B189" s="339" t="s">
        <v>3664</v>
      </c>
      <c r="L189" s="330">
        <f>LEN(TRIM(A189))</f>
        <v>4</v>
      </c>
    </row>
    <row r="190" spans="1:12" x14ac:dyDescent="0.2">
      <c r="A190" s="338" t="s">
        <v>3665</v>
      </c>
      <c r="B190" s="339" t="s">
        <v>3666</v>
      </c>
      <c r="D190" s="325" t="s">
        <v>3667</v>
      </c>
      <c r="E190" s="337"/>
      <c r="F190" s="337"/>
      <c r="G190" s="337"/>
      <c r="H190" s="337"/>
      <c r="I190" s="337"/>
      <c r="L190" s="325"/>
    </row>
    <row r="191" spans="1:12" x14ac:dyDescent="0.2">
      <c r="A191" s="338" t="s">
        <v>3668</v>
      </c>
      <c r="B191" s="339" t="s">
        <v>3669</v>
      </c>
      <c r="D191" s="325" t="s">
        <v>3510</v>
      </c>
      <c r="E191" s="337"/>
      <c r="F191" s="337"/>
      <c r="G191" s="337"/>
      <c r="H191" s="337"/>
      <c r="I191" s="337"/>
      <c r="L191" s="325"/>
    </row>
    <row r="192" spans="1:12" x14ac:dyDescent="0.2">
      <c r="A192" s="338" t="s">
        <v>3670</v>
      </c>
      <c r="B192" s="339" t="s">
        <v>3671</v>
      </c>
      <c r="D192" s="325" t="s">
        <v>3513</v>
      </c>
      <c r="E192" s="337"/>
      <c r="F192" s="337"/>
      <c r="G192" s="337"/>
      <c r="H192" s="337"/>
      <c r="I192" s="337"/>
      <c r="L192" s="325"/>
    </row>
    <row r="193" spans="1:12" x14ac:dyDescent="0.2">
      <c r="A193" s="338" t="s">
        <v>3672</v>
      </c>
      <c r="B193" s="339" t="s">
        <v>3673</v>
      </c>
      <c r="D193" s="325" t="s">
        <v>3492</v>
      </c>
      <c r="E193" s="337"/>
      <c r="F193" s="337"/>
      <c r="G193" s="337"/>
      <c r="H193" s="337"/>
      <c r="I193" s="337"/>
      <c r="L193" s="325"/>
    </row>
    <row r="194" spans="1:12" x14ac:dyDescent="0.2">
      <c r="A194" s="338" t="s">
        <v>3674</v>
      </c>
      <c r="B194" s="339" t="s">
        <v>3675</v>
      </c>
      <c r="L194" s="330">
        <f>LEN(TRIM(A194))</f>
        <v>4</v>
      </c>
    </row>
    <row r="195" spans="1:12" x14ac:dyDescent="0.2">
      <c r="A195" s="338" t="s">
        <v>3676</v>
      </c>
      <c r="B195" s="339" t="s">
        <v>3677</v>
      </c>
      <c r="L195" s="330">
        <f>LEN(TRIM(A195))</f>
        <v>4</v>
      </c>
    </row>
    <row r="196" spans="1:12" x14ac:dyDescent="0.2">
      <c r="A196" s="338" t="s">
        <v>3678</v>
      </c>
      <c r="B196" s="339" t="s">
        <v>3679</v>
      </c>
      <c r="L196" s="330">
        <f>LEN(TRIM(A196))</f>
        <v>4</v>
      </c>
    </row>
    <row r="197" spans="1:12" x14ac:dyDescent="0.2">
      <c r="A197" s="338" t="s">
        <v>3680</v>
      </c>
      <c r="B197" s="339" t="s">
        <v>3681</v>
      </c>
      <c r="D197" s="325" t="s">
        <v>3492</v>
      </c>
      <c r="E197" s="337"/>
      <c r="F197" s="337"/>
      <c r="G197" s="337"/>
      <c r="H197" s="337"/>
      <c r="I197" s="337"/>
      <c r="L197" s="325"/>
    </row>
    <row r="198" spans="1:12" x14ac:dyDescent="0.2">
      <c r="A198" s="338" t="s">
        <v>3682</v>
      </c>
      <c r="B198" s="339" t="s">
        <v>3683</v>
      </c>
      <c r="D198" s="325" t="s">
        <v>3684</v>
      </c>
      <c r="E198" s="337"/>
      <c r="F198" s="337"/>
      <c r="G198" s="337"/>
      <c r="H198" s="337"/>
      <c r="I198" s="337"/>
      <c r="L198" s="325"/>
    </row>
    <row r="199" spans="1:12" x14ac:dyDescent="0.2">
      <c r="A199" s="338" t="s">
        <v>3685</v>
      </c>
      <c r="B199" s="339" t="s">
        <v>3686</v>
      </c>
      <c r="D199" s="325" t="s">
        <v>3687</v>
      </c>
      <c r="E199" s="337"/>
      <c r="F199" s="337"/>
      <c r="G199" s="337"/>
      <c r="H199" s="337"/>
      <c r="I199" s="337"/>
      <c r="L199" s="325"/>
    </row>
    <row r="200" spans="1:12" x14ac:dyDescent="0.2">
      <c r="A200" s="338" t="s">
        <v>3688</v>
      </c>
      <c r="B200" s="339" t="s">
        <v>3689</v>
      </c>
      <c r="L200" s="330">
        <f>LEN(TRIM(A200))</f>
        <v>4</v>
      </c>
    </row>
    <row r="201" spans="1:12" x14ac:dyDescent="0.2">
      <c r="A201" s="338" t="s">
        <v>3690</v>
      </c>
      <c r="B201" s="339" t="s">
        <v>3691</v>
      </c>
      <c r="D201" s="325" t="s">
        <v>3423</v>
      </c>
      <c r="E201" s="337"/>
      <c r="F201" s="337"/>
      <c r="G201" s="337"/>
      <c r="H201" s="337"/>
      <c r="I201" s="337"/>
      <c r="L201" s="325"/>
    </row>
    <row r="202" spans="1:12" x14ac:dyDescent="0.2">
      <c r="A202" s="338" t="s">
        <v>3692</v>
      </c>
      <c r="B202" s="339" t="s">
        <v>3693</v>
      </c>
      <c r="D202" s="325" t="s">
        <v>3694</v>
      </c>
      <c r="E202" s="337"/>
      <c r="F202" s="337"/>
      <c r="G202" s="337"/>
      <c r="H202" s="337"/>
      <c r="I202" s="337"/>
      <c r="L202" s="325"/>
    </row>
    <row r="203" spans="1:12" x14ac:dyDescent="0.2">
      <c r="A203" s="338" t="s">
        <v>3695</v>
      </c>
      <c r="B203" s="339" t="s">
        <v>3696</v>
      </c>
      <c r="L203" s="330">
        <f>LEN(TRIM(A203))</f>
        <v>4</v>
      </c>
    </row>
    <row r="204" spans="1:12" collapsed="1" x14ac:dyDescent="0.2">
      <c r="A204" s="338" t="s">
        <v>3697</v>
      </c>
      <c r="B204" s="339" t="s">
        <v>3698</v>
      </c>
      <c r="L204" s="330">
        <f>LEN(TRIM(A204))</f>
        <v>2</v>
      </c>
    </row>
    <row r="205" spans="1:12" x14ac:dyDescent="0.2">
      <c r="A205" s="338" t="s">
        <v>3699</v>
      </c>
      <c r="B205" s="339" t="s">
        <v>3700</v>
      </c>
      <c r="L205" s="330">
        <f>LEN(TRIM(A205))</f>
        <v>3</v>
      </c>
    </row>
    <row r="206" spans="1:12" x14ac:dyDescent="0.2">
      <c r="A206" s="325" t="s">
        <v>3701</v>
      </c>
      <c r="B206" s="337" t="s">
        <v>3702</v>
      </c>
      <c r="C206" s="342" t="s">
        <v>3703</v>
      </c>
      <c r="L206" s="330">
        <f>LEN(TRIM(A206))</f>
        <v>4</v>
      </c>
    </row>
    <row r="207" spans="1:12" x14ac:dyDescent="0.2">
      <c r="A207" s="325" t="s">
        <v>3704</v>
      </c>
      <c r="B207" s="337" t="s">
        <v>3705</v>
      </c>
      <c r="C207" s="342" t="s">
        <v>3706</v>
      </c>
      <c r="L207" s="330">
        <f>LEN(TRIM(A207))</f>
        <v>5</v>
      </c>
    </row>
    <row r="208" spans="1:12" x14ac:dyDescent="0.2">
      <c r="A208" s="325" t="s">
        <v>3707</v>
      </c>
      <c r="B208" s="337" t="s">
        <v>3708</v>
      </c>
      <c r="C208" s="342"/>
      <c r="D208" s="325" t="s">
        <v>3709</v>
      </c>
      <c r="E208" s="337"/>
      <c r="F208" s="337"/>
      <c r="G208" s="337"/>
      <c r="H208" s="337"/>
      <c r="I208" s="337"/>
      <c r="L208" s="325"/>
    </row>
    <row r="209" spans="1:12" x14ac:dyDescent="0.2">
      <c r="A209" s="325" t="s">
        <v>3710</v>
      </c>
      <c r="B209" s="325" t="s">
        <v>3711</v>
      </c>
      <c r="C209" s="342"/>
      <c r="D209" s="325" t="s">
        <v>3712</v>
      </c>
      <c r="E209" s="337"/>
      <c r="F209" s="337"/>
      <c r="G209" s="337"/>
      <c r="H209" s="337"/>
      <c r="I209" s="337"/>
      <c r="L209" s="325"/>
    </row>
    <row r="210" spans="1:12" x14ac:dyDescent="0.2">
      <c r="A210" s="325" t="s">
        <v>3713</v>
      </c>
      <c r="B210" s="337" t="s">
        <v>3714</v>
      </c>
      <c r="C210" s="342" t="s">
        <v>3715</v>
      </c>
      <c r="L210" s="330">
        <f>LEN(TRIM(A210))</f>
        <v>5</v>
      </c>
    </row>
    <row r="211" spans="1:12" x14ac:dyDescent="0.2">
      <c r="A211" s="325" t="s">
        <v>3716</v>
      </c>
      <c r="B211" s="337" t="s">
        <v>3717</v>
      </c>
      <c r="C211" s="342"/>
      <c r="D211" s="325" t="s">
        <v>3709</v>
      </c>
      <c r="E211" s="337"/>
      <c r="F211" s="337"/>
      <c r="G211" s="337"/>
      <c r="H211" s="337"/>
      <c r="I211" s="337"/>
      <c r="L211" s="325"/>
    </row>
    <row r="212" spans="1:12" x14ac:dyDescent="0.2">
      <c r="A212" s="325" t="s">
        <v>3718</v>
      </c>
      <c r="B212" s="325" t="s">
        <v>3719</v>
      </c>
      <c r="C212" s="342"/>
      <c r="D212" s="325" t="s">
        <v>3720</v>
      </c>
      <c r="E212" s="337"/>
      <c r="F212" s="337"/>
      <c r="G212" s="337"/>
      <c r="H212" s="337"/>
      <c r="I212" s="337"/>
      <c r="L212" s="325"/>
    </row>
    <row r="213" spans="1:12" x14ac:dyDescent="0.2">
      <c r="A213" s="325" t="s">
        <v>3721</v>
      </c>
      <c r="B213" s="337" t="s">
        <v>3722</v>
      </c>
      <c r="C213" s="342"/>
      <c r="L213" s="330">
        <f t="shared" ref="L213:L219" si="8">LEN(TRIM(A213))</f>
        <v>5</v>
      </c>
    </row>
    <row r="214" spans="1:12" x14ac:dyDescent="0.2">
      <c r="A214" s="325" t="s">
        <v>3723</v>
      </c>
      <c r="B214" s="337" t="s">
        <v>3724</v>
      </c>
      <c r="C214" s="342"/>
      <c r="L214" s="330">
        <f t="shared" si="8"/>
        <v>5</v>
      </c>
    </row>
    <row r="215" spans="1:12" x14ac:dyDescent="0.2">
      <c r="A215" s="325" t="s">
        <v>3725</v>
      </c>
      <c r="B215" s="337" t="s">
        <v>3726</v>
      </c>
      <c r="C215" s="342" t="s">
        <v>3727</v>
      </c>
      <c r="L215" s="330">
        <f t="shared" si="8"/>
        <v>4</v>
      </c>
    </row>
    <row r="216" spans="1:12" x14ac:dyDescent="0.2">
      <c r="A216" s="325" t="s">
        <v>3728</v>
      </c>
      <c r="B216" s="337" t="s">
        <v>3729</v>
      </c>
      <c r="C216" s="342" t="s">
        <v>3730</v>
      </c>
      <c r="L216" s="330">
        <f t="shared" si="8"/>
        <v>5</v>
      </c>
    </row>
    <row r="217" spans="1:12" x14ac:dyDescent="0.2">
      <c r="A217" s="325" t="s">
        <v>3731</v>
      </c>
      <c r="B217" s="337" t="s">
        <v>3732</v>
      </c>
      <c r="C217" s="342" t="s">
        <v>3733</v>
      </c>
      <c r="L217" s="330">
        <f t="shared" si="8"/>
        <v>5</v>
      </c>
    </row>
    <row r="218" spans="1:12" x14ac:dyDescent="0.2">
      <c r="A218" s="325" t="s">
        <v>3734</v>
      </c>
      <c r="B218" s="337" t="s">
        <v>3735</v>
      </c>
      <c r="L218" s="330">
        <f t="shared" si="8"/>
        <v>4</v>
      </c>
    </row>
    <row r="219" spans="1:12" x14ac:dyDescent="0.2">
      <c r="A219" s="325" t="s">
        <v>3736</v>
      </c>
      <c r="B219" s="337" t="s">
        <v>3737</v>
      </c>
      <c r="L219" s="330">
        <f t="shared" si="8"/>
        <v>5</v>
      </c>
    </row>
    <row r="220" spans="1:12" x14ac:dyDescent="0.2">
      <c r="A220" s="325" t="s">
        <v>3738</v>
      </c>
      <c r="B220" s="337" t="s">
        <v>3739</v>
      </c>
      <c r="C220" s="342"/>
      <c r="D220" s="325" t="s">
        <v>3740</v>
      </c>
      <c r="E220" s="337"/>
      <c r="F220" s="337"/>
      <c r="G220" s="337"/>
      <c r="H220" s="337"/>
      <c r="I220" s="337"/>
      <c r="L220" s="325"/>
    </row>
    <row r="221" spans="1:12" x14ac:dyDescent="0.2">
      <c r="A221" s="325" t="s">
        <v>3741</v>
      </c>
      <c r="B221" s="325" t="s">
        <v>3742</v>
      </c>
      <c r="C221" s="342"/>
      <c r="D221" s="325" t="s">
        <v>3743</v>
      </c>
      <c r="E221" s="337"/>
      <c r="F221" s="337"/>
      <c r="G221" s="337"/>
      <c r="H221" s="337"/>
      <c r="I221" s="337"/>
      <c r="L221" s="325"/>
    </row>
    <row r="222" spans="1:12" x14ac:dyDescent="0.2">
      <c r="A222" s="325" t="s">
        <v>3744</v>
      </c>
      <c r="B222" s="325" t="s">
        <v>3745</v>
      </c>
      <c r="C222" s="342"/>
      <c r="D222" s="325" t="s">
        <v>3712</v>
      </c>
      <c r="E222" s="337"/>
      <c r="F222" s="337"/>
      <c r="G222" s="337"/>
      <c r="H222" s="337"/>
      <c r="I222" s="337"/>
      <c r="L222" s="325"/>
    </row>
    <row r="223" spans="1:12" x14ac:dyDescent="0.2">
      <c r="A223" s="325" t="s">
        <v>3746</v>
      </c>
      <c r="B223" s="337" t="s">
        <v>3747</v>
      </c>
      <c r="L223" s="330">
        <f>LEN(TRIM(A223))</f>
        <v>5</v>
      </c>
    </row>
    <row r="224" spans="1:12" x14ac:dyDescent="0.2">
      <c r="A224" s="325" t="s">
        <v>3748</v>
      </c>
      <c r="B224" s="337" t="s">
        <v>3749</v>
      </c>
      <c r="C224" s="342"/>
      <c r="D224" s="325" t="s">
        <v>3740</v>
      </c>
      <c r="E224" s="337"/>
      <c r="F224" s="337"/>
      <c r="G224" s="337"/>
      <c r="H224" s="337"/>
      <c r="I224" s="337"/>
      <c r="L224" s="325"/>
    </row>
    <row r="225" spans="1:12" x14ac:dyDescent="0.2">
      <c r="A225" s="325" t="s">
        <v>3750</v>
      </c>
      <c r="B225" s="325" t="s">
        <v>3751</v>
      </c>
      <c r="C225" s="342"/>
      <c r="D225" s="325" t="s">
        <v>3743</v>
      </c>
      <c r="E225" s="337"/>
      <c r="F225" s="337"/>
      <c r="G225" s="337"/>
      <c r="H225" s="337"/>
      <c r="I225" s="337"/>
      <c r="L225" s="325"/>
    </row>
    <row r="226" spans="1:12" x14ac:dyDescent="0.2">
      <c r="A226" s="325" t="s">
        <v>3752</v>
      </c>
      <c r="B226" s="325" t="s">
        <v>3753</v>
      </c>
      <c r="C226" s="342"/>
      <c r="D226" s="325" t="s">
        <v>3754</v>
      </c>
      <c r="E226" s="337"/>
      <c r="F226" s="337"/>
      <c r="G226" s="337"/>
      <c r="H226" s="337"/>
      <c r="I226" s="337"/>
      <c r="L226" s="325"/>
    </row>
    <row r="227" spans="1:12" x14ac:dyDescent="0.2">
      <c r="A227" s="325" t="s">
        <v>3755</v>
      </c>
      <c r="B227" s="337" t="s">
        <v>3756</v>
      </c>
      <c r="L227" s="330">
        <f t="shared" ref="L227:L251" si="9">LEN(TRIM(A227))</f>
        <v>5</v>
      </c>
    </row>
    <row r="228" spans="1:12" x14ac:dyDescent="0.2">
      <c r="A228" s="325" t="s">
        <v>3757</v>
      </c>
      <c r="B228" s="337" t="s">
        <v>3758</v>
      </c>
      <c r="L228" s="330">
        <f t="shared" si="9"/>
        <v>6</v>
      </c>
    </row>
    <row r="229" spans="1:12" x14ac:dyDescent="0.2">
      <c r="A229" s="325" t="s">
        <v>3759</v>
      </c>
      <c r="B229" s="337" t="s">
        <v>3760</v>
      </c>
      <c r="L229" s="330">
        <f t="shared" si="9"/>
        <v>6</v>
      </c>
    </row>
    <row r="230" spans="1:12" x14ac:dyDescent="0.2">
      <c r="A230" s="325" t="s">
        <v>3761</v>
      </c>
      <c r="B230" s="337" t="s">
        <v>3762</v>
      </c>
      <c r="L230" s="330">
        <f t="shared" si="9"/>
        <v>6</v>
      </c>
    </row>
    <row r="231" spans="1:12" x14ac:dyDescent="0.2">
      <c r="A231" s="325" t="s">
        <v>3763</v>
      </c>
      <c r="B231" s="337" t="s">
        <v>3764</v>
      </c>
      <c r="L231" s="330">
        <f t="shared" si="9"/>
        <v>5</v>
      </c>
    </row>
    <row r="232" spans="1:12" x14ac:dyDescent="0.2">
      <c r="A232" s="325" t="s">
        <v>3765</v>
      </c>
      <c r="B232" s="337" t="s">
        <v>3766</v>
      </c>
      <c r="L232" s="330">
        <f t="shared" si="9"/>
        <v>4</v>
      </c>
    </row>
    <row r="233" spans="1:12" x14ac:dyDescent="0.2">
      <c r="A233" s="325" t="s">
        <v>3767</v>
      </c>
      <c r="B233" s="337" t="s">
        <v>3768</v>
      </c>
      <c r="L233" s="330">
        <f t="shared" si="9"/>
        <v>5</v>
      </c>
    </row>
    <row r="234" spans="1:12" x14ac:dyDescent="0.2">
      <c r="A234" s="325" t="s">
        <v>3769</v>
      </c>
      <c r="B234" s="337" t="s">
        <v>3770</v>
      </c>
      <c r="L234" s="330">
        <f t="shared" si="9"/>
        <v>5</v>
      </c>
    </row>
    <row r="235" spans="1:12" x14ac:dyDescent="0.2">
      <c r="A235" s="325" t="s">
        <v>3771</v>
      </c>
      <c r="B235" s="325" t="s">
        <v>3772</v>
      </c>
      <c r="L235" s="330">
        <f t="shared" si="9"/>
        <v>4</v>
      </c>
    </row>
    <row r="236" spans="1:12" x14ac:dyDescent="0.2">
      <c r="A236" s="325" t="s">
        <v>3773</v>
      </c>
      <c r="B236" s="325" t="s">
        <v>3774</v>
      </c>
      <c r="C236" s="325" t="s">
        <v>3775</v>
      </c>
      <c r="L236" s="330">
        <f t="shared" si="9"/>
        <v>4</v>
      </c>
    </row>
    <row r="237" spans="1:12" x14ac:dyDescent="0.2">
      <c r="A237" s="325" t="s">
        <v>3776</v>
      </c>
      <c r="B237" s="337" t="s">
        <v>3777</v>
      </c>
      <c r="L237" s="330">
        <f t="shared" si="9"/>
        <v>5</v>
      </c>
    </row>
    <row r="238" spans="1:12" x14ac:dyDescent="0.2">
      <c r="A238" s="325" t="s">
        <v>3778</v>
      </c>
      <c r="B238" s="337" t="s">
        <v>3779</v>
      </c>
      <c r="L238" s="330">
        <f t="shared" si="9"/>
        <v>3</v>
      </c>
    </row>
    <row r="239" spans="1:12" x14ac:dyDescent="0.2">
      <c r="A239" s="331" t="s">
        <v>3780</v>
      </c>
      <c r="B239" s="331" t="s">
        <v>3781</v>
      </c>
      <c r="C239" s="331" t="s">
        <v>3782</v>
      </c>
      <c r="L239" s="330">
        <f t="shared" si="9"/>
        <v>6</v>
      </c>
    </row>
    <row r="240" spans="1:12" x14ac:dyDescent="0.2">
      <c r="A240" s="325" t="s">
        <v>3783</v>
      </c>
      <c r="B240" s="337" t="s">
        <v>3784</v>
      </c>
      <c r="L240" s="330">
        <f t="shared" si="9"/>
        <v>4</v>
      </c>
    </row>
    <row r="241" spans="1:12" x14ac:dyDescent="0.2">
      <c r="A241" s="325" t="s">
        <v>3785</v>
      </c>
      <c r="B241" s="337" t="s">
        <v>3786</v>
      </c>
      <c r="L241" s="330">
        <f t="shared" si="9"/>
        <v>5</v>
      </c>
    </row>
    <row r="242" spans="1:12" x14ac:dyDescent="0.2">
      <c r="A242" s="325" t="s">
        <v>3787</v>
      </c>
      <c r="B242" s="337" t="s">
        <v>3788</v>
      </c>
      <c r="L242" s="330">
        <f t="shared" si="9"/>
        <v>5</v>
      </c>
    </row>
    <row r="243" spans="1:12" x14ac:dyDescent="0.2">
      <c r="A243" s="325" t="s">
        <v>3789</v>
      </c>
      <c r="B243" s="337" t="s">
        <v>3790</v>
      </c>
      <c r="L243" s="330">
        <f t="shared" si="9"/>
        <v>4</v>
      </c>
    </row>
    <row r="244" spans="1:12" x14ac:dyDescent="0.2">
      <c r="A244" s="325" t="s">
        <v>3791</v>
      </c>
      <c r="B244" s="337" t="s">
        <v>3792</v>
      </c>
      <c r="L244" s="330">
        <f t="shared" si="9"/>
        <v>5</v>
      </c>
    </row>
    <row r="245" spans="1:12" x14ac:dyDescent="0.2">
      <c r="A245" s="325" t="s">
        <v>3793</v>
      </c>
      <c r="B245" s="337" t="s">
        <v>3794</v>
      </c>
      <c r="L245" s="330">
        <f t="shared" si="9"/>
        <v>5</v>
      </c>
    </row>
    <row r="246" spans="1:12" x14ac:dyDescent="0.2">
      <c r="A246" s="325" t="s">
        <v>3795</v>
      </c>
      <c r="B246" s="337" t="s">
        <v>3796</v>
      </c>
      <c r="L246" s="330">
        <f t="shared" si="9"/>
        <v>4</v>
      </c>
    </row>
    <row r="247" spans="1:12" x14ac:dyDescent="0.2">
      <c r="A247" s="325" t="s">
        <v>3797</v>
      </c>
      <c r="B247" s="337" t="s">
        <v>3798</v>
      </c>
      <c r="L247" s="330">
        <f t="shared" si="9"/>
        <v>4</v>
      </c>
    </row>
    <row r="248" spans="1:12" x14ac:dyDescent="0.2">
      <c r="A248" s="325" t="s">
        <v>3799</v>
      </c>
      <c r="B248" s="337" t="s">
        <v>3800</v>
      </c>
      <c r="L248" s="330">
        <f t="shared" si="9"/>
        <v>4</v>
      </c>
    </row>
    <row r="249" spans="1:12" x14ac:dyDescent="0.2">
      <c r="A249" s="325" t="s">
        <v>3801</v>
      </c>
      <c r="B249" s="337" t="s">
        <v>3802</v>
      </c>
      <c r="L249" s="330">
        <f t="shared" si="9"/>
        <v>3</v>
      </c>
    </row>
    <row r="250" spans="1:12" x14ac:dyDescent="0.2">
      <c r="A250" s="325" t="s">
        <v>3803</v>
      </c>
      <c r="B250" s="337" t="s">
        <v>3804</v>
      </c>
      <c r="L250" s="330">
        <f t="shared" si="9"/>
        <v>4</v>
      </c>
    </row>
    <row r="251" spans="1:12" x14ac:dyDescent="0.2">
      <c r="A251" s="325" t="s">
        <v>3805</v>
      </c>
      <c r="B251" s="337" t="s">
        <v>3806</v>
      </c>
      <c r="L251" s="330">
        <f t="shared" si="9"/>
        <v>4</v>
      </c>
    </row>
    <row r="252" spans="1:12" x14ac:dyDescent="0.2">
      <c r="A252" s="325" t="s">
        <v>3807</v>
      </c>
      <c r="B252" s="325" t="s">
        <v>3808</v>
      </c>
      <c r="D252" s="325" t="s">
        <v>3809</v>
      </c>
      <c r="E252" s="337"/>
      <c r="F252" s="337"/>
      <c r="G252" s="337"/>
      <c r="H252" s="337"/>
      <c r="I252" s="337"/>
      <c r="L252" s="325"/>
    </row>
    <row r="253" spans="1:12" x14ac:dyDescent="0.2">
      <c r="A253" s="325" t="s">
        <v>3810</v>
      </c>
      <c r="B253" s="325" t="s">
        <v>3811</v>
      </c>
      <c r="D253" s="325" t="s">
        <v>3812</v>
      </c>
      <c r="E253" s="337"/>
      <c r="F253" s="337"/>
      <c r="G253" s="337"/>
      <c r="H253" s="337"/>
      <c r="I253" s="337"/>
      <c r="L253" s="325"/>
    </row>
    <row r="254" spans="1:12" x14ac:dyDescent="0.2">
      <c r="A254" s="325" t="s">
        <v>3813</v>
      </c>
      <c r="B254" s="325" t="s">
        <v>3814</v>
      </c>
      <c r="D254" s="325" t="s">
        <v>3815</v>
      </c>
      <c r="E254" s="337"/>
      <c r="F254" s="337"/>
      <c r="G254" s="337"/>
      <c r="H254" s="337"/>
      <c r="I254" s="337"/>
      <c r="L254" s="325"/>
    </row>
    <row r="255" spans="1:12" x14ac:dyDescent="0.2">
      <c r="A255" s="331" t="s">
        <v>3816</v>
      </c>
      <c r="B255" s="332" t="s">
        <v>3817</v>
      </c>
      <c r="C255" s="331" t="s">
        <v>3818</v>
      </c>
      <c r="L255" s="330">
        <f t="shared" ref="L255:L261" si="10">LEN(TRIM(A255))</f>
        <v>3</v>
      </c>
    </row>
    <row r="256" spans="1:12" x14ac:dyDescent="0.2">
      <c r="A256" s="325" t="s">
        <v>3819</v>
      </c>
      <c r="B256" s="325" t="s">
        <v>3820</v>
      </c>
      <c r="C256" s="325" t="s">
        <v>3821</v>
      </c>
      <c r="L256" s="330">
        <f t="shared" si="10"/>
        <v>3</v>
      </c>
    </row>
    <row r="257" spans="1:12" x14ac:dyDescent="0.2">
      <c r="A257" s="337" t="s">
        <v>3822</v>
      </c>
      <c r="B257" s="325" t="s">
        <v>3823</v>
      </c>
      <c r="C257" s="337" t="s">
        <v>3824</v>
      </c>
      <c r="L257" s="330">
        <f t="shared" si="10"/>
        <v>3</v>
      </c>
    </row>
    <row r="258" spans="1:12" x14ac:dyDescent="0.2">
      <c r="A258" s="325" t="s">
        <v>3825</v>
      </c>
      <c r="B258" s="337" t="s">
        <v>3826</v>
      </c>
      <c r="L258" s="330">
        <f t="shared" si="10"/>
        <v>2</v>
      </c>
    </row>
    <row r="259" spans="1:12" x14ac:dyDescent="0.2">
      <c r="A259" s="325" t="s">
        <v>3827</v>
      </c>
      <c r="B259" s="337" t="s">
        <v>3828</v>
      </c>
      <c r="L259" s="330">
        <f t="shared" si="10"/>
        <v>3</v>
      </c>
    </row>
    <row r="260" spans="1:12" x14ac:dyDescent="0.2">
      <c r="A260" s="325" t="s">
        <v>3829</v>
      </c>
      <c r="B260" s="337" t="s">
        <v>3830</v>
      </c>
      <c r="L260" s="330">
        <f t="shared" si="10"/>
        <v>4</v>
      </c>
    </row>
    <row r="261" spans="1:12" x14ac:dyDescent="0.2">
      <c r="A261" s="325" t="s">
        <v>3831</v>
      </c>
      <c r="B261" s="337" t="s">
        <v>3832</v>
      </c>
      <c r="L261" s="330">
        <f t="shared" si="10"/>
        <v>4</v>
      </c>
    </row>
    <row r="262" spans="1:12" x14ac:dyDescent="0.2">
      <c r="A262" s="325" t="s">
        <v>3833</v>
      </c>
      <c r="B262" s="325" t="s">
        <v>3834</v>
      </c>
      <c r="D262" s="325" t="s">
        <v>3835</v>
      </c>
      <c r="E262" s="337"/>
      <c r="F262" s="337"/>
      <c r="G262" s="337"/>
      <c r="H262" s="337"/>
      <c r="I262" s="337"/>
      <c r="L262" s="325"/>
    </row>
    <row r="263" spans="1:12" x14ac:dyDescent="0.2">
      <c r="A263" s="325" t="s">
        <v>3836</v>
      </c>
      <c r="B263" s="325" t="s">
        <v>3837</v>
      </c>
      <c r="D263" s="325" t="s">
        <v>3838</v>
      </c>
      <c r="E263" s="337"/>
      <c r="F263" s="337"/>
      <c r="G263" s="337"/>
      <c r="H263" s="337"/>
      <c r="I263" s="337"/>
      <c r="L263" s="325"/>
    </row>
    <row r="264" spans="1:12" x14ac:dyDescent="0.2">
      <c r="A264" s="325" t="s">
        <v>3839</v>
      </c>
      <c r="B264" s="337" t="s">
        <v>3840</v>
      </c>
      <c r="L264" s="330">
        <f>LEN(TRIM(A264))</f>
        <v>3</v>
      </c>
    </row>
    <row r="265" spans="1:12" x14ac:dyDescent="0.2">
      <c r="A265" s="325" t="s">
        <v>3841</v>
      </c>
      <c r="B265" s="337" t="s">
        <v>3842</v>
      </c>
      <c r="L265" s="330">
        <f>LEN(TRIM(A265))</f>
        <v>4</v>
      </c>
    </row>
    <row r="266" spans="1:12" x14ac:dyDescent="0.2">
      <c r="A266" s="325" t="s">
        <v>3843</v>
      </c>
      <c r="B266" s="337" t="s">
        <v>3844</v>
      </c>
      <c r="L266" s="330">
        <f>LEN(TRIM(A266))</f>
        <v>4</v>
      </c>
    </row>
    <row r="267" spans="1:12" x14ac:dyDescent="0.2">
      <c r="A267" s="325" t="s">
        <v>3845</v>
      </c>
      <c r="B267" s="337" t="s">
        <v>3846</v>
      </c>
      <c r="L267" s="330">
        <f>LEN(TRIM(A267))</f>
        <v>3</v>
      </c>
    </row>
    <row r="268" spans="1:12" x14ac:dyDescent="0.2">
      <c r="A268" s="325" t="s">
        <v>3847</v>
      </c>
      <c r="B268" s="325" t="s">
        <v>3848</v>
      </c>
      <c r="C268" s="325" t="s">
        <v>3849</v>
      </c>
      <c r="D268" s="325" t="s">
        <v>3850</v>
      </c>
      <c r="E268" s="337"/>
      <c r="F268" s="337"/>
      <c r="G268" s="337"/>
      <c r="H268" s="337"/>
      <c r="I268" s="337"/>
      <c r="J268" s="337"/>
      <c r="K268" s="337"/>
      <c r="L268" s="337"/>
    </row>
    <row r="269" spans="1:12" x14ac:dyDescent="0.2">
      <c r="A269" s="325" t="s">
        <v>3851</v>
      </c>
      <c r="B269" s="337" t="s">
        <v>3852</v>
      </c>
      <c r="L269" s="330">
        <f>LEN(TRIM(A269))</f>
        <v>3</v>
      </c>
    </row>
    <row r="270" spans="1:12" x14ac:dyDescent="0.2">
      <c r="A270" s="325" t="s">
        <v>3853</v>
      </c>
      <c r="B270" s="337" t="s">
        <v>3854</v>
      </c>
      <c r="L270" s="330">
        <f>LEN(TRIM(A270))</f>
        <v>3</v>
      </c>
    </row>
    <row r="271" spans="1:12" collapsed="1" x14ac:dyDescent="0.2">
      <c r="A271" s="325" t="s">
        <v>3855</v>
      </c>
      <c r="B271" s="337" t="s">
        <v>3856</v>
      </c>
      <c r="L271" s="330">
        <f>LEN(TRIM(A271))</f>
        <v>4</v>
      </c>
    </row>
    <row r="272" spans="1:12" x14ac:dyDescent="0.2">
      <c r="A272" s="325" t="s">
        <v>3857</v>
      </c>
      <c r="B272" s="337" t="s">
        <v>3858</v>
      </c>
      <c r="L272" s="330">
        <f>LEN(TRIM(A272))</f>
        <v>4</v>
      </c>
    </row>
    <row r="273" spans="1:12" x14ac:dyDescent="0.2">
      <c r="A273" s="325" t="s">
        <v>3859</v>
      </c>
      <c r="B273" s="337" t="s">
        <v>3860</v>
      </c>
      <c r="L273" s="330">
        <f>LEN(TRIM(A273))</f>
        <v>4</v>
      </c>
    </row>
    <row r="274" spans="1:12" x14ac:dyDescent="0.2">
      <c r="A274" s="325" t="s">
        <v>3861</v>
      </c>
      <c r="B274" s="325" t="s">
        <v>3862</v>
      </c>
      <c r="D274" s="325" t="s">
        <v>3863</v>
      </c>
      <c r="E274" s="337"/>
      <c r="F274" s="337"/>
      <c r="G274" s="337"/>
      <c r="H274" s="337"/>
      <c r="I274" s="337"/>
      <c r="L274" s="325"/>
    </row>
    <row r="275" spans="1:12" x14ac:dyDescent="0.2">
      <c r="A275" s="325" t="s">
        <v>3864</v>
      </c>
      <c r="B275" s="325" t="s">
        <v>3865</v>
      </c>
      <c r="D275" s="325" t="s">
        <v>3866</v>
      </c>
      <c r="E275" s="337"/>
      <c r="F275" s="337"/>
      <c r="G275" s="337"/>
      <c r="H275" s="337"/>
      <c r="I275" s="337"/>
      <c r="L275" s="325"/>
    </row>
    <row r="276" spans="1:12" x14ac:dyDescent="0.2">
      <c r="A276" s="325" t="s">
        <v>3867</v>
      </c>
      <c r="B276" s="337" t="s">
        <v>3868</v>
      </c>
      <c r="C276" s="325" t="s">
        <v>3869</v>
      </c>
      <c r="L276" s="330">
        <f t="shared" ref="L276:L305" si="11">LEN(TRIM(A276))</f>
        <v>3</v>
      </c>
    </row>
    <row r="277" spans="1:12" x14ac:dyDescent="0.2">
      <c r="A277" s="325" t="s">
        <v>3870</v>
      </c>
      <c r="B277" s="337" t="s">
        <v>3871</v>
      </c>
      <c r="L277" s="330">
        <f t="shared" si="11"/>
        <v>4</v>
      </c>
    </row>
    <row r="278" spans="1:12" x14ac:dyDescent="0.2">
      <c r="A278" s="325" t="s">
        <v>3872</v>
      </c>
      <c r="B278" s="337" t="s">
        <v>3873</v>
      </c>
      <c r="L278" s="330">
        <f t="shared" si="11"/>
        <v>4</v>
      </c>
    </row>
    <row r="279" spans="1:12" x14ac:dyDescent="0.2">
      <c r="A279" s="325" t="s">
        <v>3874</v>
      </c>
      <c r="B279" s="337" t="s">
        <v>3875</v>
      </c>
      <c r="L279" s="330">
        <f t="shared" si="11"/>
        <v>5</v>
      </c>
    </row>
    <row r="280" spans="1:12" x14ac:dyDescent="0.2">
      <c r="A280" s="325" t="s">
        <v>3876</v>
      </c>
      <c r="B280" s="325" t="s">
        <v>3877</v>
      </c>
      <c r="D280" s="337"/>
      <c r="E280" s="337"/>
      <c r="F280" s="337"/>
      <c r="G280" s="337"/>
      <c r="H280" s="337"/>
      <c r="I280" s="337"/>
      <c r="J280" s="337"/>
      <c r="K280" s="337"/>
      <c r="L280" s="330">
        <f t="shared" si="11"/>
        <v>4</v>
      </c>
    </row>
    <row r="281" spans="1:12" x14ac:dyDescent="0.2">
      <c r="A281" s="331" t="s">
        <v>3878</v>
      </c>
      <c r="B281" s="332" t="s">
        <v>3879</v>
      </c>
      <c r="C281" s="331" t="s">
        <v>3880</v>
      </c>
      <c r="L281" s="330">
        <f t="shared" si="11"/>
        <v>3</v>
      </c>
    </row>
    <row r="282" spans="1:12" ht="22.5" x14ac:dyDescent="0.2">
      <c r="A282" s="331" t="s">
        <v>3881</v>
      </c>
      <c r="B282" s="332" t="s">
        <v>3882</v>
      </c>
      <c r="C282" s="331" t="s">
        <v>3883</v>
      </c>
      <c r="L282" s="330">
        <f t="shared" si="11"/>
        <v>3</v>
      </c>
    </row>
    <row r="283" spans="1:12" ht="22.5" x14ac:dyDescent="0.2">
      <c r="A283" s="325" t="s">
        <v>3884</v>
      </c>
      <c r="B283" s="337" t="s">
        <v>3885</v>
      </c>
      <c r="C283" s="325" t="s">
        <v>3886</v>
      </c>
      <c r="L283" s="330">
        <f t="shared" si="11"/>
        <v>3</v>
      </c>
    </row>
    <row r="284" spans="1:12" x14ac:dyDescent="0.2">
      <c r="A284" s="325" t="s">
        <v>3887</v>
      </c>
      <c r="B284" s="325" t="s">
        <v>3888</v>
      </c>
      <c r="C284" s="325" t="s">
        <v>3889</v>
      </c>
      <c r="L284" s="330">
        <f t="shared" si="11"/>
        <v>3</v>
      </c>
    </row>
    <row r="285" spans="1:12" x14ac:dyDescent="0.2">
      <c r="A285" s="325" t="s">
        <v>3890</v>
      </c>
      <c r="B285" s="337" t="s">
        <v>3891</v>
      </c>
      <c r="L285" s="330">
        <f t="shared" si="11"/>
        <v>2</v>
      </c>
    </row>
    <row r="286" spans="1:12" x14ac:dyDescent="0.2">
      <c r="A286" s="331" t="s">
        <v>3892</v>
      </c>
      <c r="B286" s="332" t="s">
        <v>3893</v>
      </c>
      <c r="L286" s="330">
        <f t="shared" si="11"/>
        <v>3</v>
      </c>
    </row>
    <row r="287" spans="1:12" x14ac:dyDescent="0.2">
      <c r="A287" s="325" t="s">
        <v>3894</v>
      </c>
      <c r="B287" s="325" t="s">
        <v>3895</v>
      </c>
      <c r="L287" s="330">
        <f t="shared" si="11"/>
        <v>3</v>
      </c>
    </row>
    <row r="288" spans="1:12" x14ac:dyDescent="0.2">
      <c r="A288" s="325" t="s">
        <v>3896</v>
      </c>
      <c r="B288" s="337" t="s">
        <v>3897</v>
      </c>
      <c r="L288" s="330">
        <f t="shared" si="11"/>
        <v>2</v>
      </c>
    </row>
    <row r="289" spans="1:12" x14ac:dyDescent="0.2">
      <c r="A289" s="325" t="s">
        <v>3898</v>
      </c>
      <c r="B289" s="337" t="s">
        <v>3899</v>
      </c>
      <c r="L289" s="330">
        <f t="shared" si="11"/>
        <v>3</v>
      </c>
    </row>
    <row r="290" spans="1:12" x14ac:dyDescent="0.2">
      <c r="A290" s="331" t="s">
        <v>3900</v>
      </c>
      <c r="B290" s="332" t="s">
        <v>3901</v>
      </c>
      <c r="L290" s="330">
        <f t="shared" si="11"/>
        <v>4</v>
      </c>
    </row>
    <row r="291" spans="1:12" x14ac:dyDescent="0.2">
      <c r="A291" s="325" t="s">
        <v>3902</v>
      </c>
      <c r="B291" s="337" t="s">
        <v>3903</v>
      </c>
      <c r="L291" s="330">
        <f t="shared" si="11"/>
        <v>4</v>
      </c>
    </row>
    <row r="292" spans="1:12" x14ac:dyDescent="0.2">
      <c r="A292" s="325" t="s">
        <v>3904</v>
      </c>
      <c r="B292" s="337" t="s">
        <v>3905</v>
      </c>
      <c r="L292" s="330">
        <f t="shared" si="11"/>
        <v>4</v>
      </c>
    </row>
    <row r="293" spans="1:12" x14ac:dyDescent="0.2">
      <c r="A293" s="325" t="s">
        <v>3906</v>
      </c>
      <c r="B293" s="337" t="s">
        <v>3907</v>
      </c>
      <c r="L293" s="330">
        <f t="shared" si="11"/>
        <v>3</v>
      </c>
    </row>
    <row r="294" spans="1:12" x14ac:dyDescent="0.2">
      <c r="A294" s="325" t="s">
        <v>3908</v>
      </c>
      <c r="B294" s="337" t="s">
        <v>3909</v>
      </c>
      <c r="L294" s="330">
        <f t="shared" si="11"/>
        <v>3</v>
      </c>
    </row>
    <row r="295" spans="1:12" x14ac:dyDescent="0.2">
      <c r="A295" s="325" t="s">
        <v>3910</v>
      </c>
      <c r="B295" s="325" t="s">
        <v>3911</v>
      </c>
      <c r="L295" s="330">
        <f t="shared" si="11"/>
        <v>4</v>
      </c>
    </row>
    <row r="296" spans="1:12" x14ac:dyDescent="0.2">
      <c r="A296" s="325" t="s">
        <v>3912</v>
      </c>
      <c r="B296" s="337" t="s">
        <v>3913</v>
      </c>
      <c r="L296" s="330">
        <f t="shared" si="11"/>
        <v>5</v>
      </c>
    </row>
    <row r="297" spans="1:12" x14ac:dyDescent="0.2">
      <c r="A297" s="325" t="s">
        <v>3914</v>
      </c>
      <c r="B297" s="337" t="s">
        <v>3915</v>
      </c>
      <c r="L297" s="330">
        <f t="shared" si="11"/>
        <v>5</v>
      </c>
    </row>
    <row r="298" spans="1:12" x14ac:dyDescent="0.2">
      <c r="A298" s="331" t="s">
        <v>3916</v>
      </c>
      <c r="B298" s="332" t="s">
        <v>3917</v>
      </c>
      <c r="L298" s="330">
        <f t="shared" si="11"/>
        <v>5</v>
      </c>
    </row>
    <row r="299" spans="1:12" x14ac:dyDescent="0.2">
      <c r="A299" s="325" t="s">
        <v>3918</v>
      </c>
      <c r="B299" s="337" t="s">
        <v>3919</v>
      </c>
      <c r="L299" s="330">
        <f t="shared" si="11"/>
        <v>5</v>
      </c>
    </row>
    <row r="300" spans="1:12" x14ac:dyDescent="0.2">
      <c r="A300" s="325" t="s">
        <v>3920</v>
      </c>
      <c r="B300" s="337" t="s">
        <v>3921</v>
      </c>
      <c r="L300" s="330">
        <f t="shared" si="11"/>
        <v>5</v>
      </c>
    </row>
    <row r="301" spans="1:12" x14ac:dyDescent="0.2">
      <c r="A301" s="325" t="s">
        <v>3922</v>
      </c>
      <c r="B301" s="337" t="s">
        <v>3923</v>
      </c>
      <c r="L301" s="330">
        <f t="shared" si="11"/>
        <v>5</v>
      </c>
    </row>
    <row r="302" spans="1:12" x14ac:dyDescent="0.2">
      <c r="A302" s="325" t="s">
        <v>3924</v>
      </c>
      <c r="B302" s="337" t="s">
        <v>3925</v>
      </c>
      <c r="L302" s="330">
        <f t="shared" si="11"/>
        <v>6</v>
      </c>
    </row>
    <row r="303" spans="1:12" x14ac:dyDescent="0.2">
      <c r="A303" s="325" t="s">
        <v>3926</v>
      </c>
      <c r="B303" s="337" t="s">
        <v>3927</v>
      </c>
      <c r="L303" s="330">
        <f t="shared" si="11"/>
        <v>6</v>
      </c>
    </row>
    <row r="304" spans="1:12" x14ac:dyDescent="0.2">
      <c r="A304" s="325" t="s">
        <v>3928</v>
      </c>
      <c r="B304" s="337" t="s">
        <v>3929</v>
      </c>
      <c r="L304" s="330">
        <f t="shared" si="11"/>
        <v>6</v>
      </c>
    </row>
    <row r="305" spans="1:12" x14ac:dyDescent="0.2">
      <c r="A305" s="325" t="s">
        <v>3930</v>
      </c>
      <c r="B305" s="337" t="s">
        <v>3931</v>
      </c>
      <c r="L305" s="330">
        <f t="shared" si="11"/>
        <v>5</v>
      </c>
    </row>
    <row r="306" spans="1:12" x14ac:dyDescent="0.2">
      <c r="A306" s="325" t="s">
        <v>3932</v>
      </c>
      <c r="B306" s="325" t="s">
        <v>3933</v>
      </c>
      <c r="D306" s="325" t="s">
        <v>3934</v>
      </c>
      <c r="L306" s="325"/>
    </row>
    <row r="307" spans="1:12" x14ac:dyDescent="0.2">
      <c r="A307" s="325" t="s">
        <v>3935</v>
      </c>
      <c r="B307" s="325" t="s">
        <v>3936</v>
      </c>
      <c r="D307" s="325" t="s">
        <v>3937</v>
      </c>
      <c r="L307" s="325"/>
    </row>
    <row r="308" spans="1:12" x14ac:dyDescent="0.2">
      <c r="A308" s="325" t="s">
        <v>3938</v>
      </c>
      <c r="B308" s="337" t="s">
        <v>3939</v>
      </c>
      <c r="L308" s="330">
        <f>LEN(TRIM(A308))</f>
        <v>5</v>
      </c>
    </row>
    <row r="309" spans="1:12" x14ac:dyDescent="0.2">
      <c r="A309" s="325" t="s">
        <v>3940</v>
      </c>
      <c r="B309" s="337" t="s">
        <v>3941</v>
      </c>
      <c r="L309" s="330">
        <f>LEN(TRIM(A309))</f>
        <v>5</v>
      </c>
    </row>
    <row r="310" spans="1:12" x14ac:dyDescent="0.2">
      <c r="A310" s="325" t="s">
        <v>3942</v>
      </c>
      <c r="B310" s="337" t="s">
        <v>3943</v>
      </c>
      <c r="L310" s="330">
        <f>LEN(TRIM(A310))</f>
        <v>5</v>
      </c>
    </row>
    <row r="311" spans="1:12" x14ac:dyDescent="0.2">
      <c r="A311" s="325" t="s">
        <v>3944</v>
      </c>
      <c r="B311" s="337" t="s">
        <v>3945</v>
      </c>
      <c r="C311" s="325" t="s">
        <v>3946</v>
      </c>
      <c r="L311" s="330">
        <f>LEN(TRIM(A311))</f>
        <v>3</v>
      </c>
    </row>
    <row r="312" spans="1:12" x14ac:dyDescent="0.2">
      <c r="A312" s="325" t="s">
        <v>3947</v>
      </c>
      <c r="B312" s="325" t="s">
        <v>3948</v>
      </c>
      <c r="C312" s="325" t="s">
        <v>3949</v>
      </c>
      <c r="D312" s="325" t="s">
        <v>3950</v>
      </c>
      <c r="L312" s="325"/>
    </row>
    <row r="313" spans="1:12" x14ac:dyDescent="0.2">
      <c r="A313" s="325" t="s">
        <v>3951</v>
      </c>
      <c r="B313" s="325" t="s">
        <v>3952</v>
      </c>
      <c r="C313" s="325" t="s">
        <v>3953</v>
      </c>
      <c r="D313" s="325" t="s">
        <v>3954</v>
      </c>
      <c r="L313" s="325"/>
    </row>
    <row r="314" spans="1:12" x14ac:dyDescent="0.2">
      <c r="A314" s="325" t="s">
        <v>3955</v>
      </c>
      <c r="B314" s="325" t="s">
        <v>3956</v>
      </c>
      <c r="C314" s="325" t="s">
        <v>3957</v>
      </c>
      <c r="D314" s="325" t="s">
        <v>3958</v>
      </c>
      <c r="E314" s="337"/>
      <c r="F314" s="337"/>
      <c r="G314" s="337"/>
      <c r="H314" s="337"/>
      <c r="I314" s="337"/>
      <c r="J314" s="337"/>
      <c r="K314" s="337"/>
      <c r="L314" s="337"/>
    </row>
    <row r="315" spans="1:12" x14ac:dyDescent="0.2">
      <c r="A315" s="325" t="s">
        <v>3959</v>
      </c>
      <c r="B315" s="325" t="s">
        <v>3960</v>
      </c>
      <c r="D315" s="325" t="s">
        <v>3961</v>
      </c>
      <c r="E315" s="337"/>
      <c r="F315" s="337"/>
      <c r="G315" s="337"/>
      <c r="H315" s="337"/>
      <c r="I315" s="337"/>
      <c r="J315" s="337"/>
      <c r="K315" s="337"/>
      <c r="L315" s="337"/>
    </row>
    <row r="316" spans="1:12" x14ac:dyDescent="0.2">
      <c r="A316" s="325" t="s">
        <v>3962</v>
      </c>
      <c r="B316" s="325" t="s">
        <v>3963</v>
      </c>
      <c r="D316" s="325" t="s">
        <v>3964</v>
      </c>
      <c r="E316" s="337"/>
      <c r="F316" s="337"/>
      <c r="G316" s="337"/>
      <c r="H316" s="337"/>
      <c r="I316" s="337"/>
      <c r="J316" s="337"/>
      <c r="K316" s="337"/>
      <c r="L316" s="337"/>
    </row>
    <row r="317" spans="1:12" x14ac:dyDescent="0.2">
      <c r="A317" s="331" t="s">
        <v>151</v>
      </c>
      <c r="B317" s="331" t="s">
        <v>3965</v>
      </c>
      <c r="C317" s="331" t="s">
        <v>3966</v>
      </c>
      <c r="D317" s="325" t="s">
        <v>3967</v>
      </c>
      <c r="L317" s="325"/>
    </row>
    <row r="318" spans="1:12" x14ac:dyDescent="0.2">
      <c r="A318" s="331" t="s">
        <v>3968</v>
      </c>
      <c r="B318" s="331" t="s">
        <v>3969</v>
      </c>
      <c r="C318" s="331" t="s">
        <v>3970</v>
      </c>
      <c r="D318" s="325" t="s">
        <v>3971</v>
      </c>
      <c r="L318" s="325"/>
    </row>
    <row r="319" spans="1:12" x14ac:dyDescent="0.2">
      <c r="A319" s="331" t="s">
        <v>3972</v>
      </c>
      <c r="B319" s="331" t="s">
        <v>3669</v>
      </c>
      <c r="C319" s="331" t="s">
        <v>3973</v>
      </c>
      <c r="D319" s="325" t="s">
        <v>3974</v>
      </c>
      <c r="L319" s="325"/>
    </row>
    <row r="320" spans="1:12" x14ac:dyDescent="0.2">
      <c r="A320" s="331" t="s">
        <v>3975</v>
      </c>
      <c r="B320" s="331" t="s">
        <v>3671</v>
      </c>
      <c r="C320" s="331" t="s">
        <v>3976</v>
      </c>
      <c r="D320" s="325" t="s">
        <v>3977</v>
      </c>
      <c r="L320" s="325"/>
    </row>
    <row r="321" spans="1:12" x14ac:dyDescent="0.2">
      <c r="A321" s="331" t="s">
        <v>3978</v>
      </c>
      <c r="B321" s="331" t="s">
        <v>3979</v>
      </c>
      <c r="C321" s="331" t="s">
        <v>3980</v>
      </c>
      <c r="D321" s="325" t="s">
        <v>3981</v>
      </c>
      <c r="L321" s="325"/>
    </row>
    <row r="322" spans="1:12" x14ac:dyDescent="0.2">
      <c r="A322" s="331" t="s">
        <v>3982</v>
      </c>
      <c r="B322" s="331" t="s">
        <v>3983</v>
      </c>
      <c r="C322" s="331" t="s">
        <v>3984</v>
      </c>
      <c r="D322" s="325" t="s">
        <v>3985</v>
      </c>
      <c r="L322" s="325"/>
    </row>
    <row r="323" spans="1:12" x14ac:dyDescent="0.2">
      <c r="A323" s="331" t="s">
        <v>3986</v>
      </c>
      <c r="B323" s="331" t="s">
        <v>3987</v>
      </c>
      <c r="C323" s="331" t="s">
        <v>3988</v>
      </c>
      <c r="D323" s="325" t="s">
        <v>3989</v>
      </c>
      <c r="L323" s="325"/>
    </row>
    <row r="324" spans="1:12" x14ac:dyDescent="0.2">
      <c r="A324" s="325" t="s">
        <v>3990</v>
      </c>
      <c r="B324" s="325" t="s">
        <v>3991</v>
      </c>
      <c r="L324" s="330">
        <f>LEN(TRIM(A324))</f>
        <v>3</v>
      </c>
    </row>
    <row r="325" spans="1:12" x14ac:dyDescent="0.2">
      <c r="A325" s="331" t="s">
        <v>15</v>
      </c>
      <c r="B325" s="332" t="s">
        <v>3992</v>
      </c>
      <c r="L325" s="330">
        <f>LEN(TRIM(A325))</f>
        <v>1</v>
      </c>
    </row>
    <row r="326" spans="1:12" x14ac:dyDescent="0.2">
      <c r="A326" s="325" t="s">
        <v>3993</v>
      </c>
      <c r="B326" s="325" t="s">
        <v>3994</v>
      </c>
      <c r="C326" s="325" t="s">
        <v>3995</v>
      </c>
      <c r="D326" s="325" t="s">
        <v>3996</v>
      </c>
      <c r="L326" s="325"/>
    </row>
    <row r="327" spans="1:12" x14ac:dyDescent="0.2">
      <c r="A327" s="325" t="s">
        <v>3997</v>
      </c>
      <c r="B327" s="325" t="s">
        <v>3998</v>
      </c>
      <c r="C327" s="325" t="s">
        <v>3999</v>
      </c>
      <c r="D327" s="325" t="s">
        <v>4000</v>
      </c>
      <c r="L327" s="325"/>
    </row>
    <row r="328" spans="1:12" x14ac:dyDescent="0.2">
      <c r="A328" s="325" t="s">
        <v>4001</v>
      </c>
      <c r="B328" s="325" t="s">
        <v>4002</v>
      </c>
      <c r="C328" s="325" t="s">
        <v>4003</v>
      </c>
      <c r="D328" s="325" t="s">
        <v>4004</v>
      </c>
      <c r="L328" s="325"/>
    </row>
    <row r="329" spans="1:12" x14ac:dyDescent="0.2">
      <c r="A329" s="325" t="s">
        <v>4005</v>
      </c>
      <c r="B329" s="325" t="s">
        <v>4006</v>
      </c>
      <c r="C329" s="325" t="s">
        <v>4007</v>
      </c>
      <c r="D329" s="325" t="s">
        <v>4008</v>
      </c>
      <c r="L329" s="325"/>
    </row>
    <row r="330" spans="1:12" x14ac:dyDescent="0.2">
      <c r="A330" s="331" t="s">
        <v>4009</v>
      </c>
      <c r="B330" s="331" t="s">
        <v>4010</v>
      </c>
      <c r="D330" s="325" t="s">
        <v>4011</v>
      </c>
      <c r="E330" s="337"/>
      <c r="F330" s="337"/>
      <c r="G330" s="337"/>
      <c r="H330" s="337"/>
      <c r="I330" s="337"/>
      <c r="L330" s="325"/>
    </row>
    <row r="331" spans="1:12" x14ac:dyDescent="0.2">
      <c r="A331" s="325" t="s">
        <v>4012</v>
      </c>
      <c r="B331" s="325" t="s">
        <v>4013</v>
      </c>
      <c r="D331" s="325" t="s">
        <v>4014</v>
      </c>
      <c r="L331" s="325"/>
    </row>
    <row r="332" spans="1:12" x14ac:dyDescent="0.2">
      <c r="A332" s="338" t="s">
        <v>4015</v>
      </c>
      <c r="B332" s="339" t="s">
        <v>4016</v>
      </c>
      <c r="C332" s="325" t="s">
        <v>4017</v>
      </c>
      <c r="D332" s="325" t="s">
        <v>4018</v>
      </c>
      <c r="L332" s="325"/>
    </row>
    <row r="333" spans="1:12" ht="22.5" x14ac:dyDescent="0.2">
      <c r="A333" s="338" t="s">
        <v>4019</v>
      </c>
      <c r="B333" s="339" t="s">
        <v>4020</v>
      </c>
      <c r="C333" s="337" t="s">
        <v>4021</v>
      </c>
      <c r="D333" s="325" t="s">
        <v>4022</v>
      </c>
      <c r="L333" s="325"/>
    </row>
    <row r="334" spans="1:12" x14ac:dyDescent="0.2">
      <c r="A334" s="338" t="s">
        <v>4023</v>
      </c>
      <c r="B334" s="339" t="s">
        <v>4024</v>
      </c>
      <c r="D334" s="325" t="s">
        <v>4025</v>
      </c>
      <c r="L334" s="325"/>
    </row>
    <row r="335" spans="1:12" x14ac:dyDescent="0.2">
      <c r="A335" s="338" t="s">
        <v>4026</v>
      </c>
      <c r="B335" s="339" t="s">
        <v>4027</v>
      </c>
      <c r="D335" s="325" t="s">
        <v>4028</v>
      </c>
      <c r="L335" s="325"/>
    </row>
    <row r="336" spans="1:12" ht="22.5" x14ac:dyDescent="0.2">
      <c r="A336" s="338" t="s">
        <v>4029</v>
      </c>
      <c r="B336" s="339" t="s">
        <v>4030</v>
      </c>
      <c r="C336" s="337" t="s">
        <v>4031</v>
      </c>
      <c r="D336" s="325" t="s">
        <v>4032</v>
      </c>
      <c r="L336" s="325"/>
    </row>
    <row r="337" spans="1:12" x14ac:dyDescent="0.2">
      <c r="A337" s="338" t="s">
        <v>4033</v>
      </c>
      <c r="B337" s="339" t="s">
        <v>4034</v>
      </c>
      <c r="C337" s="325" t="s">
        <v>4035</v>
      </c>
      <c r="D337" s="325" t="s">
        <v>4036</v>
      </c>
      <c r="L337" s="325"/>
    </row>
    <row r="338" spans="1:12" ht="22.5" x14ac:dyDescent="0.2">
      <c r="A338" s="338" t="s">
        <v>4037</v>
      </c>
      <c r="B338" s="339" t="s">
        <v>4038</v>
      </c>
      <c r="C338" s="325" t="s">
        <v>4039</v>
      </c>
      <c r="D338" s="325" t="s">
        <v>4040</v>
      </c>
      <c r="L338" s="325"/>
    </row>
    <row r="339" spans="1:12" x14ac:dyDescent="0.2">
      <c r="A339" s="338" t="s">
        <v>4041</v>
      </c>
      <c r="B339" s="339" t="s">
        <v>4042</v>
      </c>
      <c r="C339" s="325" t="s">
        <v>4043</v>
      </c>
      <c r="D339" s="325" t="s">
        <v>4044</v>
      </c>
      <c r="L339" s="325"/>
    </row>
    <row r="340" spans="1:12" ht="22.5" x14ac:dyDescent="0.2">
      <c r="A340" s="338" t="s">
        <v>4045</v>
      </c>
      <c r="B340" s="339" t="s">
        <v>4046</v>
      </c>
      <c r="C340" s="325" t="s">
        <v>4047</v>
      </c>
      <c r="D340" s="325" t="s">
        <v>4048</v>
      </c>
      <c r="L340" s="325"/>
    </row>
    <row r="341" spans="1:12" ht="22.5" x14ac:dyDescent="0.2">
      <c r="A341" s="338" t="s">
        <v>4049</v>
      </c>
      <c r="B341" s="339" t="s">
        <v>4050</v>
      </c>
      <c r="C341" s="325" t="s">
        <v>4051</v>
      </c>
      <c r="D341" s="325" t="s">
        <v>4052</v>
      </c>
      <c r="L341" s="325"/>
    </row>
    <row r="342" spans="1:12" x14ac:dyDescent="0.2">
      <c r="A342" s="325" t="s">
        <v>4053</v>
      </c>
      <c r="B342" s="337" t="s">
        <v>4054</v>
      </c>
      <c r="C342" s="342" t="s">
        <v>4055</v>
      </c>
      <c r="D342" s="325" t="s">
        <v>4056</v>
      </c>
      <c r="L342" s="325"/>
    </row>
    <row r="343" spans="1:12" x14ac:dyDescent="0.2">
      <c r="A343" s="325" t="s">
        <v>4057</v>
      </c>
      <c r="B343" s="337" t="s">
        <v>4058</v>
      </c>
      <c r="C343" s="342" t="s">
        <v>4059</v>
      </c>
      <c r="D343" s="325" t="s">
        <v>4060</v>
      </c>
      <c r="L343" s="325"/>
    </row>
    <row r="344" spans="1:12" x14ac:dyDescent="0.2">
      <c r="A344" s="325" t="s">
        <v>4061</v>
      </c>
      <c r="B344" s="337" t="s">
        <v>4062</v>
      </c>
      <c r="C344" s="342" t="s">
        <v>4063</v>
      </c>
      <c r="D344" s="325" t="s">
        <v>4064</v>
      </c>
      <c r="L344" s="325"/>
    </row>
    <row r="345" spans="1:12" x14ac:dyDescent="0.2">
      <c r="A345" s="325" t="s">
        <v>4065</v>
      </c>
      <c r="B345" s="337" t="s">
        <v>4066</v>
      </c>
      <c r="C345" s="342" t="s">
        <v>4067</v>
      </c>
      <c r="D345" s="325" t="s">
        <v>4068</v>
      </c>
      <c r="L345" s="325"/>
    </row>
    <row r="346" spans="1:12" x14ac:dyDescent="0.2">
      <c r="A346" s="325" t="s">
        <v>4069</v>
      </c>
      <c r="B346" s="325" t="s">
        <v>4070</v>
      </c>
      <c r="C346" s="342" t="s">
        <v>4071</v>
      </c>
      <c r="D346" s="325" t="s">
        <v>4072</v>
      </c>
      <c r="L346" s="325"/>
    </row>
    <row r="347" spans="1:12" x14ac:dyDescent="0.2">
      <c r="A347" s="325" t="s">
        <v>4073</v>
      </c>
      <c r="B347" s="337" t="s">
        <v>4074</v>
      </c>
      <c r="D347" s="325" t="s">
        <v>4075</v>
      </c>
      <c r="L347" s="325"/>
    </row>
    <row r="348" spans="1:12" x14ac:dyDescent="0.2">
      <c r="A348" s="325" t="s">
        <v>4076</v>
      </c>
      <c r="B348" s="337" t="s">
        <v>4077</v>
      </c>
      <c r="C348" s="342" t="s">
        <v>4078</v>
      </c>
      <c r="D348" s="325" t="s">
        <v>4079</v>
      </c>
      <c r="L348" s="325"/>
    </row>
    <row r="349" spans="1:12" x14ac:dyDescent="0.2">
      <c r="A349" s="325" t="s">
        <v>4080</v>
      </c>
      <c r="B349" s="337" t="s">
        <v>4081</v>
      </c>
      <c r="C349" s="342" t="s">
        <v>4082</v>
      </c>
      <c r="D349" s="325" t="s">
        <v>4083</v>
      </c>
      <c r="L349" s="325"/>
    </row>
    <row r="350" spans="1:12" x14ac:dyDescent="0.2">
      <c r="A350" s="325" t="s">
        <v>4084</v>
      </c>
      <c r="B350" s="325" t="s">
        <v>4085</v>
      </c>
      <c r="C350" s="325" t="s">
        <v>4086</v>
      </c>
      <c r="D350" s="325" t="s">
        <v>4087</v>
      </c>
      <c r="L350" s="325"/>
    </row>
    <row r="351" spans="1:12" ht="22.5" x14ac:dyDescent="0.2">
      <c r="A351" s="325" t="s">
        <v>4088</v>
      </c>
      <c r="B351" s="337" t="s">
        <v>4089</v>
      </c>
      <c r="C351" s="325" t="s">
        <v>4090</v>
      </c>
      <c r="D351" s="325" t="s">
        <v>4091</v>
      </c>
      <c r="L351" s="325"/>
    </row>
    <row r="352" spans="1:12" x14ac:dyDescent="0.2">
      <c r="A352" s="325" t="s">
        <v>4092</v>
      </c>
      <c r="B352" s="325" t="s">
        <v>4093</v>
      </c>
      <c r="C352" s="325" t="s">
        <v>4094</v>
      </c>
      <c r="D352" s="325" t="s">
        <v>4095</v>
      </c>
      <c r="L352" s="325"/>
    </row>
    <row r="353" spans="1:12" x14ac:dyDescent="0.2">
      <c r="A353" s="325" t="s">
        <v>4096</v>
      </c>
      <c r="B353" s="325" t="s">
        <v>4097</v>
      </c>
      <c r="C353" s="325" t="s">
        <v>4098</v>
      </c>
      <c r="D353" s="325" t="s">
        <v>4099</v>
      </c>
      <c r="L353" s="325"/>
    </row>
    <row r="354" spans="1:12" x14ac:dyDescent="0.2">
      <c r="A354" s="325" t="s">
        <v>4100</v>
      </c>
      <c r="B354" s="325" t="s">
        <v>4101</v>
      </c>
      <c r="C354" s="325" t="s">
        <v>4102</v>
      </c>
      <c r="D354" s="325" t="s">
        <v>4103</v>
      </c>
      <c r="L354" s="325"/>
    </row>
    <row r="355" spans="1:12" ht="22.5" x14ac:dyDescent="0.2">
      <c r="A355" s="325" t="s">
        <v>4104</v>
      </c>
      <c r="B355" s="325" t="s">
        <v>4105</v>
      </c>
      <c r="C355" s="337" t="s">
        <v>4106</v>
      </c>
      <c r="D355" s="325" t="s">
        <v>4107</v>
      </c>
      <c r="E355" s="337"/>
      <c r="F355" s="337"/>
      <c r="G355" s="337"/>
      <c r="H355" s="337"/>
      <c r="I355" s="337"/>
      <c r="L355" s="325"/>
    </row>
    <row r="356" spans="1:12" x14ac:dyDescent="0.2">
      <c r="A356" s="325" t="s">
        <v>4108</v>
      </c>
      <c r="B356" s="325" t="s">
        <v>4109</v>
      </c>
      <c r="C356" s="325" t="s">
        <v>4110</v>
      </c>
      <c r="D356" s="325" t="s">
        <v>4111</v>
      </c>
      <c r="L356" s="325"/>
    </row>
    <row r="357" spans="1:12" x14ac:dyDescent="0.2">
      <c r="A357" s="325" t="s">
        <v>4112</v>
      </c>
      <c r="B357" s="325" t="s">
        <v>4113</v>
      </c>
      <c r="C357" s="325" t="s">
        <v>4114</v>
      </c>
      <c r="D357" s="325" t="s">
        <v>4115</v>
      </c>
      <c r="L357" s="325"/>
    </row>
    <row r="358" spans="1:12" x14ac:dyDescent="0.2">
      <c r="A358" s="325" t="s">
        <v>4116</v>
      </c>
      <c r="B358" s="325" t="s">
        <v>4117</v>
      </c>
      <c r="C358" s="325" t="s">
        <v>4118</v>
      </c>
      <c r="D358" s="325" t="s">
        <v>4119</v>
      </c>
      <c r="L358" s="325"/>
    </row>
    <row r="359" spans="1:12" ht="22.5" x14ac:dyDescent="0.2">
      <c r="A359" s="325" t="s">
        <v>4120</v>
      </c>
      <c r="B359" s="325" t="s">
        <v>4121</v>
      </c>
      <c r="C359" s="337" t="s">
        <v>4122</v>
      </c>
      <c r="D359" s="325" t="s">
        <v>4123</v>
      </c>
      <c r="L359" s="325"/>
    </row>
    <row r="360" spans="1:12" ht="22.5" x14ac:dyDescent="0.2">
      <c r="A360" s="325" t="s">
        <v>4124</v>
      </c>
      <c r="B360" s="325" t="s">
        <v>4125</v>
      </c>
      <c r="C360" s="337" t="s">
        <v>4126</v>
      </c>
      <c r="D360" s="325" t="s">
        <v>4127</v>
      </c>
      <c r="L360" s="325"/>
    </row>
    <row r="361" spans="1:12" x14ac:dyDescent="0.2">
      <c r="A361" s="331" t="s">
        <v>4128</v>
      </c>
      <c r="B361" s="331" t="s">
        <v>4129</v>
      </c>
      <c r="C361" s="331" t="s">
        <v>4130</v>
      </c>
      <c r="D361" s="325" t="s">
        <v>4131</v>
      </c>
      <c r="L361" s="325"/>
    </row>
    <row r="362" spans="1:12" x14ac:dyDescent="0.2">
      <c r="A362" s="331" t="s">
        <v>4132</v>
      </c>
      <c r="B362" s="331" t="s">
        <v>4133</v>
      </c>
      <c r="C362" s="331" t="s">
        <v>4134</v>
      </c>
      <c r="D362" s="325" t="s">
        <v>4135</v>
      </c>
      <c r="L362" s="325"/>
    </row>
    <row r="363" spans="1:12" x14ac:dyDescent="0.2">
      <c r="A363" s="331" t="s">
        <v>4136</v>
      </c>
      <c r="B363" s="331" t="s">
        <v>4137</v>
      </c>
      <c r="C363" s="331" t="s">
        <v>4138</v>
      </c>
      <c r="D363" s="325" t="s">
        <v>4139</v>
      </c>
      <c r="L363" s="325"/>
    </row>
    <row r="364" spans="1:12" x14ac:dyDescent="0.2">
      <c r="A364" s="331" t="s">
        <v>4140</v>
      </c>
      <c r="B364" s="331" t="s">
        <v>4141</v>
      </c>
      <c r="C364" s="331"/>
      <c r="L364" s="330">
        <f>LEN(TRIM(A364))</f>
        <v>5</v>
      </c>
    </row>
    <row r="365" spans="1:12" x14ac:dyDescent="0.2">
      <c r="A365" s="331" t="s">
        <v>4142</v>
      </c>
      <c r="B365" s="331" t="s">
        <v>4143</v>
      </c>
      <c r="C365" s="331" t="s">
        <v>4144</v>
      </c>
      <c r="L365" s="330">
        <f>LEN(TRIM(A365))</f>
        <v>4</v>
      </c>
    </row>
    <row r="366" spans="1:12" x14ac:dyDescent="0.2">
      <c r="A366" s="325" t="s">
        <v>4145</v>
      </c>
      <c r="B366" s="337" t="s">
        <v>4146</v>
      </c>
      <c r="C366" s="325" t="s">
        <v>4147</v>
      </c>
      <c r="D366" s="325" t="s">
        <v>4148</v>
      </c>
      <c r="L366" s="325"/>
    </row>
    <row r="367" spans="1:12" x14ac:dyDescent="0.2">
      <c r="A367" s="325" t="s">
        <v>4149</v>
      </c>
      <c r="B367" s="337" t="s">
        <v>4150</v>
      </c>
      <c r="C367" s="325" t="s">
        <v>4151</v>
      </c>
      <c r="D367" s="325" t="s">
        <v>4152</v>
      </c>
      <c r="L367" s="325"/>
    </row>
    <row r="368" spans="1:12" x14ac:dyDescent="0.2">
      <c r="A368" s="331" t="s">
        <v>4153</v>
      </c>
      <c r="B368" s="337" t="s">
        <v>4154</v>
      </c>
      <c r="C368" s="325" t="s">
        <v>4155</v>
      </c>
      <c r="D368" s="325" t="s">
        <v>4156</v>
      </c>
      <c r="L368" s="325"/>
    </row>
    <row r="369" spans="1:13" x14ac:dyDescent="0.2">
      <c r="A369" s="331" t="s">
        <v>4157</v>
      </c>
      <c r="B369" s="337" t="s">
        <v>4158</v>
      </c>
      <c r="C369" s="325" t="s">
        <v>4159</v>
      </c>
      <c r="D369" s="325" t="s">
        <v>4160</v>
      </c>
      <c r="L369" s="325"/>
    </row>
    <row r="370" spans="1:13" x14ac:dyDescent="0.2">
      <c r="A370" s="331" t="s">
        <v>4161</v>
      </c>
      <c r="B370" s="337" t="s">
        <v>4162</v>
      </c>
      <c r="C370" s="325" t="s">
        <v>4163</v>
      </c>
      <c r="D370" s="325" t="s">
        <v>4164</v>
      </c>
      <c r="L370" s="325"/>
    </row>
    <row r="371" spans="1:13" x14ac:dyDescent="0.2">
      <c r="A371" s="331" t="s">
        <v>4165</v>
      </c>
      <c r="B371" s="337" t="s">
        <v>4166</v>
      </c>
      <c r="C371" s="325" t="s">
        <v>4167</v>
      </c>
      <c r="D371" s="325" t="s">
        <v>4168</v>
      </c>
      <c r="L371" s="325"/>
    </row>
    <row r="372" spans="1:13" x14ac:dyDescent="0.2">
      <c r="A372" s="331" t="s">
        <v>4169</v>
      </c>
      <c r="B372" s="325" t="s">
        <v>4170</v>
      </c>
      <c r="C372" s="325" t="s">
        <v>4171</v>
      </c>
      <c r="D372" s="325" t="s">
        <v>4172</v>
      </c>
      <c r="L372" s="325"/>
    </row>
    <row r="373" spans="1:13" x14ac:dyDescent="0.2">
      <c r="A373" s="331" t="s">
        <v>4173</v>
      </c>
      <c r="B373" s="325" t="s">
        <v>4174</v>
      </c>
      <c r="C373" s="325" t="s">
        <v>4175</v>
      </c>
      <c r="D373" s="325" t="s">
        <v>4176</v>
      </c>
      <c r="L373" s="325"/>
    </row>
    <row r="374" spans="1:13" x14ac:dyDescent="0.2">
      <c r="A374" s="325" t="s">
        <v>4177</v>
      </c>
      <c r="B374" s="325" t="s">
        <v>4178</v>
      </c>
      <c r="C374" s="325" t="s">
        <v>4179</v>
      </c>
      <c r="D374" s="325" t="s">
        <v>4180</v>
      </c>
      <c r="L374" s="325"/>
    </row>
    <row r="375" spans="1:13" x14ac:dyDescent="0.2">
      <c r="A375" s="325" t="s">
        <v>4181</v>
      </c>
      <c r="B375" s="325" t="s">
        <v>4182</v>
      </c>
      <c r="C375" s="325" t="s">
        <v>4183</v>
      </c>
      <c r="D375" s="325" t="s">
        <v>4184</v>
      </c>
      <c r="L375" s="325"/>
    </row>
    <row r="376" spans="1:13" ht="22.5" x14ac:dyDescent="0.2">
      <c r="A376" s="325" t="s">
        <v>1726</v>
      </c>
      <c r="B376" s="339" t="s">
        <v>4185</v>
      </c>
      <c r="C376" s="337" t="s">
        <v>4186</v>
      </c>
      <c r="L376" s="330">
        <f t="shared" ref="L376:L407" si="12">LEN(TRIM(A376))</f>
        <v>2</v>
      </c>
    </row>
    <row r="377" spans="1:13" x14ac:dyDescent="0.2">
      <c r="A377" s="338" t="s">
        <v>4187</v>
      </c>
      <c r="B377" s="339" t="s">
        <v>4188</v>
      </c>
      <c r="C377" s="325" t="s">
        <v>4189</v>
      </c>
      <c r="L377" s="330">
        <f t="shared" si="12"/>
        <v>3</v>
      </c>
    </row>
    <row r="378" spans="1:13" x14ac:dyDescent="0.2">
      <c r="A378" s="338" t="s">
        <v>4190</v>
      </c>
      <c r="B378" s="325" t="s">
        <v>4191</v>
      </c>
      <c r="C378" s="325" t="s">
        <v>4192</v>
      </c>
      <c r="L378" s="330">
        <f t="shared" si="12"/>
        <v>3</v>
      </c>
    </row>
    <row r="379" spans="1:13" x14ac:dyDescent="0.2">
      <c r="A379" s="338" t="s">
        <v>4193</v>
      </c>
      <c r="B379" s="339" t="s">
        <v>4194</v>
      </c>
      <c r="C379" s="325" t="s">
        <v>4195</v>
      </c>
      <c r="L379" s="330">
        <f t="shared" si="12"/>
        <v>4</v>
      </c>
      <c r="M379" s="337"/>
    </row>
    <row r="380" spans="1:13" x14ac:dyDescent="0.2">
      <c r="A380" s="338" t="s">
        <v>4196</v>
      </c>
      <c r="B380" s="339" t="s">
        <v>4197</v>
      </c>
      <c r="C380" s="325" t="s">
        <v>4198</v>
      </c>
      <c r="L380" s="330">
        <f t="shared" si="12"/>
        <v>4</v>
      </c>
    </row>
    <row r="381" spans="1:13" x14ac:dyDescent="0.2">
      <c r="A381" s="331" t="s">
        <v>175</v>
      </c>
      <c r="B381" s="332" t="s">
        <v>4199</v>
      </c>
      <c r="L381" s="330">
        <f t="shared" si="12"/>
        <v>1</v>
      </c>
    </row>
    <row r="382" spans="1:13" x14ac:dyDescent="0.2">
      <c r="A382" s="325" t="s">
        <v>1756</v>
      </c>
      <c r="B382" s="325" t="s">
        <v>4200</v>
      </c>
      <c r="L382" s="330">
        <f t="shared" si="12"/>
        <v>2</v>
      </c>
    </row>
    <row r="383" spans="1:13" x14ac:dyDescent="0.2">
      <c r="A383" s="325" t="s">
        <v>1757</v>
      </c>
      <c r="B383" s="325" t="s">
        <v>4201</v>
      </c>
      <c r="L383" s="330">
        <f t="shared" si="12"/>
        <v>2</v>
      </c>
    </row>
    <row r="384" spans="1:13" x14ac:dyDescent="0.2">
      <c r="A384" s="331" t="s">
        <v>4202</v>
      </c>
      <c r="B384" s="331" t="s">
        <v>4203</v>
      </c>
      <c r="L384" s="330">
        <f t="shared" si="12"/>
        <v>3</v>
      </c>
    </row>
    <row r="385" spans="1:13" x14ac:dyDescent="0.2">
      <c r="A385" s="325" t="s">
        <v>4204</v>
      </c>
      <c r="B385" s="325" t="s">
        <v>4205</v>
      </c>
      <c r="L385" s="330">
        <f t="shared" si="12"/>
        <v>3</v>
      </c>
    </row>
    <row r="386" spans="1:13" x14ac:dyDescent="0.2">
      <c r="A386" s="325" t="s">
        <v>1758</v>
      </c>
      <c r="B386" s="325" t="s">
        <v>4206</v>
      </c>
      <c r="L386" s="330">
        <f t="shared" si="12"/>
        <v>2</v>
      </c>
    </row>
    <row r="387" spans="1:13" x14ac:dyDescent="0.2">
      <c r="A387" s="325" t="s">
        <v>1759</v>
      </c>
      <c r="B387" s="325" t="s">
        <v>4207</v>
      </c>
      <c r="L387" s="330">
        <f t="shared" si="12"/>
        <v>2</v>
      </c>
    </row>
    <row r="388" spans="1:13" x14ac:dyDescent="0.2">
      <c r="A388" s="325" t="s">
        <v>1760</v>
      </c>
      <c r="B388" s="325" t="s">
        <v>4208</v>
      </c>
      <c r="L388" s="330">
        <f t="shared" si="12"/>
        <v>2</v>
      </c>
    </row>
    <row r="389" spans="1:13" x14ac:dyDescent="0.2">
      <c r="A389" s="325" t="s">
        <v>1761</v>
      </c>
      <c r="B389" s="325" t="s">
        <v>4209</v>
      </c>
      <c r="L389" s="330">
        <f t="shared" si="12"/>
        <v>2</v>
      </c>
    </row>
    <row r="390" spans="1:13" x14ac:dyDescent="0.2">
      <c r="A390" s="325" t="s">
        <v>4210</v>
      </c>
      <c r="B390" s="325" t="s">
        <v>4211</v>
      </c>
      <c r="L390" s="330">
        <f t="shared" si="12"/>
        <v>3</v>
      </c>
    </row>
    <row r="391" spans="1:13" s="337" customFormat="1" x14ac:dyDescent="0.2">
      <c r="A391" s="325" t="s">
        <v>4212</v>
      </c>
      <c r="B391" s="325" t="s">
        <v>4213</v>
      </c>
      <c r="C391" s="325"/>
      <c r="D391" s="325"/>
      <c r="E391" s="325"/>
      <c r="F391" s="325"/>
      <c r="G391" s="325"/>
      <c r="H391" s="325"/>
      <c r="I391" s="325"/>
      <c r="J391" s="325"/>
      <c r="K391" s="325"/>
      <c r="L391" s="330">
        <f t="shared" si="12"/>
        <v>3</v>
      </c>
      <c r="M391" s="325"/>
    </row>
    <row r="392" spans="1:13" x14ac:dyDescent="0.2">
      <c r="A392" s="325" t="s">
        <v>1762</v>
      </c>
      <c r="B392" s="325" t="s">
        <v>4214</v>
      </c>
      <c r="L392" s="330">
        <f t="shared" si="12"/>
        <v>2</v>
      </c>
    </row>
    <row r="393" spans="1:13" x14ac:dyDescent="0.2">
      <c r="A393" s="325" t="s">
        <v>4215</v>
      </c>
      <c r="B393" s="325" t="s">
        <v>4216</v>
      </c>
      <c r="L393" s="330">
        <f t="shared" si="12"/>
        <v>3</v>
      </c>
    </row>
    <row r="394" spans="1:13" x14ac:dyDescent="0.2">
      <c r="A394" s="325" t="s">
        <v>4217</v>
      </c>
      <c r="B394" s="325" t="s">
        <v>4218</v>
      </c>
      <c r="L394" s="330">
        <f t="shared" si="12"/>
        <v>3</v>
      </c>
    </row>
    <row r="395" spans="1:13" x14ac:dyDescent="0.2">
      <c r="A395" s="325" t="s">
        <v>4219</v>
      </c>
      <c r="B395" s="325" t="s">
        <v>4220</v>
      </c>
      <c r="L395" s="330">
        <f t="shared" si="12"/>
        <v>3</v>
      </c>
    </row>
    <row r="396" spans="1:13" x14ac:dyDescent="0.2">
      <c r="A396" s="325" t="s">
        <v>4221</v>
      </c>
      <c r="B396" s="325" t="s">
        <v>4222</v>
      </c>
      <c r="L396" s="330">
        <f t="shared" si="12"/>
        <v>3</v>
      </c>
    </row>
    <row r="397" spans="1:13" x14ac:dyDescent="0.2">
      <c r="A397" s="325" t="s">
        <v>4223</v>
      </c>
      <c r="B397" s="325" t="s">
        <v>4224</v>
      </c>
      <c r="L397" s="330">
        <f t="shared" si="12"/>
        <v>4</v>
      </c>
    </row>
    <row r="398" spans="1:13" x14ac:dyDescent="0.2">
      <c r="A398" s="325" t="s">
        <v>4225</v>
      </c>
      <c r="B398" s="325" t="s">
        <v>4226</v>
      </c>
      <c r="L398" s="330">
        <f t="shared" si="12"/>
        <v>2</v>
      </c>
    </row>
    <row r="399" spans="1:13" x14ac:dyDescent="0.2">
      <c r="A399" s="397" t="s">
        <v>7489</v>
      </c>
      <c r="B399" s="398" t="s">
        <v>7498</v>
      </c>
      <c r="C399" s="326"/>
      <c r="D399" s="321"/>
      <c r="E399" s="327"/>
      <c r="F399" s="328"/>
      <c r="G399" s="327"/>
      <c r="H399" s="329"/>
      <c r="I399" s="321"/>
      <c r="K399" s="321"/>
      <c r="L399" s="330">
        <f t="shared" si="12"/>
        <v>4</v>
      </c>
      <c r="M399" s="321"/>
    </row>
    <row r="400" spans="1:13" x14ac:dyDescent="0.2">
      <c r="A400" s="325" t="s">
        <v>4227</v>
      </c>
      <c r="B400" s="325" t="s">
        <v>4228</v>
      </c>
      <c r="L400" s="330">
        <f t="shared" si="12"/>
        <v>2</v>
      </c>
    </row>
    <row r="401" spans="1:13" x14ac:dyDescent="0.2">
      <c r="A401" s="343" t="s">
        <v>861</v>
      </c>
      <c r="B401" s="344" t="s">
        <v>4229</v>
      </c>
      <c r="L401" s="330">
        <f t="shared" si="12"/>
        <v>2</v>
      </c>
    </row>
    <row r="402" spans="1:13" x14ac:dyDescent="0.2">
      <c r="A402" s="331" t="s">
        <v>4230</v>
      </c>
      <c r="B402" s="331" t="s">
        <v>4231</v>
      </c>
      <c r="C402" s="331"/>
      <c r="L402" s="330">
        <f t="shared" si="12"/>
        <v>6</v>
      </c>
    </row>
    <row r="403" spans="1:13" x14ac:dyDescent="0.2">
      <c r="A403" s="331" t="s">
        <v>4232</v>
      </c>
      <c r="B403" s="331" t="s">
        <v>4233</v>
      </c>
      <c r="C403" s="331"/>
      <c r="L403" s="330">
        <f t="shared" si="12"/>
        <v>6</v>
      </c>
    </row>
    <row r="404" spans="1:13" x14ac:dyDescent="0.2">
      <c r="A404" s="338" t="s">
        <v>1807</v>
      </c>
      <c r="B404" s="339" t="s">
        <v>4234</v>
      </c>
      <c r="L404" s="330">
        <f t="shared" si="12"/>
        <v>2</v>
      </c>
    </row>
    <row r="405" spans="1:13" x14ac:dyDescent="0.2">
      <c r="A405" s="343" t="s">
        <v>4235</v>
      </c>
      <c r="B405" s="344" t="s">
        <v>4236</v>
      </c>
      <c r="L405" s="330">
        <f t="shared" si="12"/>
        <v>2</v>
      </c>
    </row>
    <row r="406" spans="1:13" x14ac:dyDescent="0.2">
      <c r="A406" s="397" t="s">
        <v>7485</v>
      </c>
      <c r="B406" s="398" t="s">
        <v>7494</v>
      </c>
      <c r="C406" s="326"/>
      <c r="D406" s="321"/>
      <c r="E406" s="327"/>
      <c r="F406" s="328"/>
      <c r="G406" s="327"/>
      <c r="H406" s="329"/>
      <c r="I406" s="321"/>
      <c r="K406" s="321"/>
      <c r="L406" s="330">
        <f t="shared" si="12"/>
        <v>3</v>
      </c>
      <c r="M406" s="321"/>
    </row>
    <row r="407" spans="1:13" x14ac:dyDescent="0.2">
      <c r="A407" s="397" t="s">
        <v>7488</v>
      </c>
      <c r="B407" s="398" t="s">
        <v>7497</v>
      </c>
      <c r="C407" s="326"/>
      <c r="D407" s="321"/>
      <c r="E407" s="327"/>
      <c r="F407" s="328"/>
      <c r="G407" s="327"/>
      <c r="H407" s="329"/>
      <c r="I407" s="321"/>
      <c r="K407" s="321"/>
      <c r="L407" s="330">
        <f t="shared" si="12"/>
        <v>4</v>
      </c>
      <c r="M407" s="321"/>
    </row>
    <row r="408" spans="1:13" x14ac:dyDescent="0.2">
      <c r="A408" s="331" t="s">
        <v>1878</v>
      </c>
      <c r="B408" s="332" t="s">
        <v>4237</v>
      </c>
      <c r="L408" s="330">
        <f t="shared" ref="L408:L439" si="13">LEN(TRIM(A408))</f>
        <v>2</v>
      </c>
    </row>
    <row r="409" spans="1:13" x14ac:dyDescent="0.2">
      <c r="A409" s="331" t="s">
        <v>4238</v>
      </c>
      <c r="B409" s="337" t="s">
        <v>4239</v>
      </c>
      <c r="L409" s="330">
        <f t="shared" si="13"/>
        <v>6</v>
      </c>
    </row>
    <row r="410" spans="1:13" x14ac:dyDescent="0.2">
      <c r="A410" s="331" t="s">
        <v>4240</v>
      </c>
      <c r="B410" s="337" t="s">
        <v>4241</v>
      </c>
      <c r="L410" s="330">
        <f t="shared" si="13"/>
        <v>3</v>
      </c>
    </row>
    <row r="411" spans="1:13" x14ac:dyDescent="0.2">
      <c r="A411" s="325" t="s">
        <v>4242</v>
      </c>
      <c r="B411" s="325" t="s">
        <v>4243</v>
      </c>
      <c r="C411" s="325" t="s">
        <v>4244</v>
      </c>
      <c r="L411" s="330">
        <f t="shared" si="13"/>
        <v>3</v>
      </c>
    </row>
    <row r="412" spans="1:13" x14ac:dyDescent="0.2">
      <c r="A412" s="331" t="s">
        <v>4245</v>
      </c>
      <c r="B412" s="331" t="s">
        <v>4246</v>
      </c>
      <c r="C412" s="331" t="s">
        <v>4247</v>
      </c>
      <c r="L412" s="330">
        <f t="shared" si="13"/>
        <v>7</v>
      </c>
    </row>
    <row r="413" spans="1:13" x14ac:dyDescent="0.2">
      <c r="A413" s="325" t="s">
        <v>4248</v>
      </c>
      <c r="B413" s="325" t="s">
        <v>4249</v>
      </c>
      <c r="C413" s="325" t="s">
        <v>4250</v>
      </c>
      <c r="L413" s="330">
        <f t="shared" si="13"/>
        <v>3</v>
      </c>
    </row>
    <row r="414" spans="1:13" ht="33.75" x14ac:dyDescent="0.2">
      <c r="A414" s="325" t="s">
        <v>4251</v>
      </c>
      <c r="B414" s="337" t="s">
        <v>4252</v>
      </c>
      <c r="C414" s="325" t="s">
        <v>4253</v>
      </c>
      <c r="L414" s="330">
        <f t="shared" si="13"/>
        <v>3</v>
      </c>
    </row>
    <row r="415" spans="1:13" x14ac:dyDescent="0.2">
      <c r="A415" s="331" t="s">
        <v>4254</v>
      </c>
      <c r="B415" s="337" t="s">
        <v>4255</v>
      </c>
      <c r="L415" s="330">
        <f t="shared" si="13"/>
        <v>4</v>
      </c>
    </row>
    <row r="416" spans="1:13" x14ac:dyDescent="0.2">
      <c r="A416" s="331" t="s">
        <v>4256</v>
      </c>
      <c r="B416" s="337" t="s">
        <v>4257</v>
      </c>
      <c r="L416" s="330">
        <f t="shared" si="13"/>
        <v>3</v>
      </c>
    </row>
    <row r="417" spans="1:12" x14ac:dyDescent="0.2">
      <c r="A417" s="331" t="s">
        <v>4258</v>
      </c>
      <c r="B417" s="331" t="s">
        <v>4259</v>
      </c>
      <c r="L417" s="330">
        <f t="shared" si="13"/>
        <v>3</v>
      </c>
    </row>
    <row r="418" spans="1:12" x14ac:dyDescent="0.2">
      <c r="A418" s="331" t="s">
        <v>4260</v>
      </c>
      <c r="B418" s="325" t="s">
        <v>4261</v>
      </c>
      <c r="L418" s="330">
        <f t="shared" si="13"/>
        <v>3</v>
      </c>
    </row>
    <row r="419" spans="1:12" x14ac:dyDescent="0.2">
      <c r="A419" s="331" t="s">
        <v>4262</v>
      </c>
      <c r="B419" s="331" t="s">
        <v>4263</v>
      </c>
      <c r="L419" s="330">
        <f t="shared" si="13"/>
        <v>3</v>
      </c>
    </row>
    <row r="420" spans="1:12" x14ac:dyDescent="0.2">
      <c r="A420" s="325" t="s">
        <v>4264</v>
      </c>
      <c r="B420" s="325" t="s">
        <v>4265</v>
      </c>
      <c r="L420" s="330">
        <f t="shared" si="13"/>
        <v>3</v>
      </c>
    </row>
    <row r="421" spans="1:12" x14ac:dyDescent="0.2">
      <c r="A421" s="331" t="s">
        <v>4266</v>
      </c>
      <c r="B421" s="331" t="s">
        <v>4267</v>
      </c>
      <c r="L421" s="330">
        <f t="shared" si="13"/>
        <v>3</v>
      </c>
    </row>
    <row r="422" spans="1:12" x14ac:dyDescent="0.2">
      <c r="A422" s="331" t="s">
        <v>4268</v>
      </c>
      <c r="B422" s="325" t="s">
        <v>4269</v>
      </c>
      <c r="L422" s="330">
        <f t="shared" si="13"/>
        <v>3</v>
      </c>
    </row>
    <row r="423" spans="1:12" x14ac:dyDescent="0.2">
      <c r="A423" s="325" t="s">
        <v>4270</v>
      </c>
      <c r="B423" s="325" t="s">
        <v>4271</v>
      </c>
      <c r="C423" s="325" t="s">
        <v>4272</v>
      </c>
      <c r="L423" s="330">
        <f t="shared" si="13"/>
        <v>3</v>
      </c>
    </row>
    <row r="424" spans="1:12" x14ac:dyDescent="0.2">
      <c r="A424" s="331" t="s">
        <v>4273</v>
      </c>
      <c r="B424" s="331" t="s">
        <v>4274</v>
      </c>
      <c r="C424" s="325" t="s">
        <v>4275</v>
      </c>
      <c r="L424" s="330">
        <f t="shared" si="13"/>
        <v>3</v>
      </c>
    </row>
    <row r="425" spans="1:12" x14ac:dyDescent="0.2">
      <c r="A425" s="334" t="s">
        <v>4276</v>
      </c>
      <c r="B425" s="334" t="s">
        <v>4277</v>
      </c>
      <c r="C425" s="335"/>
      <c r="E425" s="328"/>
      <c r="F425" s="328"/>
      <c r="G425" s="328"/>
      <c r="H425" s="329"/>
      <c r="L425" s="330">
        <f t="shared" si="13"/>
        <v>6</v>
      </c>
    </row>
    <row r="426" spans="1:12" x14ac:dyDescent="0.2">
      <c r="A426" s="334" t="s">
        <v>4278</v>
      </c>
      <c r="B426" s="334" t="s">
        <v>4279</v>
      </c>
      <c r="C426" s="335"/>
      <c r="E426" s="328"/>
      <c r="F426" s="328"/>
      <c r="G426" s="328"/>
      <c r="H426" s="329"/>
      <c r="L426" s="330">
        <f t="shared" si="13"/>
        <v>9</v>
      </c>
    </row>
    <row r="427" spans="1:12" x14ac:dyDescent="0.2">
      <c r="A427" s="334" t="s">
        <v>4280</v>
      </c>
      <c r="B427" s="334" t="s">
        <v>4281</v>
      </c>
      <c r="C427" s="335"/>
      <c r="E427" s="328"/>
      <c r="F427" s="328"/>
      <c r="G427" s="328"/>
      <c r="H427" s="329"/>
      <c r="L427" s="330">
        <f t="shared" si="13"/>
        <v>9</v>
      </c>
    </row>
    <row r="428" spans="1:12" x14ac:dyDescent="0.2">
      <c r="A428" s="334" t="s">
        <v>4282</v>
      </c>
      <c r="B428" s="334" t="s">
        <v>4283</v>
      </c>
      <c r="C428" s="335"/>
      <c r="E428" s="328"/>
      <c r="F428" s="328"/>
      <c r="G428" s="328"/>
      <c r="H428" s="329"/>
      <c r="L428" s="330">
        <f t="shared" si="13"/>
        <v>8</v>
      </c>
    </row>
    <row r="429" spans="1:12" x14ac:dyDescent="0.2">
      <c r="A429" s="334" t="s">
        <v>4284</v>
      </c>
      <c r="B429" s="334" t="s">
        <v>4285</v>
      </c>
      <c r="C429" s="335"/>
      <c r="E429" s="328"/>
      <c r="F429" s="328"/>
      <c r="G429" s="328"/>
      <c r="H429" s="329"/>
      <c r="L429" s="330">
        <f t="shared" si="13"/>
        <v>8</v>
      </c>
    </row>
    <row r="430" spans="1:12" x14ac:dyDescent="0.2">
      <c r="A430" s="334" t="s">
        <v>4286</v>
      </c>
      <c r="B430" s="334" t="s">
        <v>4287</v>
      </c>
      <c r="C430" s="335"/>
      <c r="E430" s="328"/>
      <c r="F430" s="328"/>
      <c r="G430" s="328"/>
      <c r="H430" s="329"/>
      <c r="L430" s="330">
        <f t="shared" si="13"/>
        <v>8</v>
      </c>
    </row>
    <row r="431" spans="1:12" x14ac:dyDescent="0.2">
      <c r="A431" s="334" t="s">
        <v>4288</v>
      </c>
      <c r="B431" s="334" t="s">
        <v>4289</v>
      </c>
      <c r="C431" s="335"/>
      <c r="E431" s="328"/>
      <c r="F431" s="328"/>
      <c r="G431" s="328"/>
      <c r="H431" s="329"/>
      <c r="L431" s="330">
        <f t="shared" si="13"/>
        <v>8</v>
      </c>
    </row>
    <row r="432" spans="1:12" x14ac:dyDescent="0.2">
      <c r="A432" s="345" t="s">
        <v>4290</v>
      </c>
      <c r="B432" s="346" t="s">
        <v>4291</v>
      </c>
      <c r="C432" s="335"/>
      <c r="E432" s="328"/>
      <c r="F432" s="328"/>
      <c r="G432" s="328"/>
      <c r="H432" s="329"/>
      <c r="L432" s="330">
        <f t="shared" si="13"/>
        <v>8</v>
      </c>
    </row>
    <row r="433" spans="1:12" x14ac:dyDescent="0.2">
      <c r="A433" s="334" t="s">
        <v>4292</v>
      </c>
      <c r="B433" s="334" t="s">
        <v>4293</v>
      </c>
      <c r="C433" s="335"/>
      <c r="E433" s="328"/>
      <c r="F433" s="328"/>
      <c r="G433" s="328"/>
      <c r="H433" s="329"/>
      <c r="L433" s="330">
        <f t="shared" si="13"/>
        <v>8</v>
      </c>
    </row>
    <row r="434" spans="1:12" x14ac:dyDescent="0.2">
      <c r="A434" s="334" t="s">
        <v>4294</v>
      </c>
      <c r="B434" s="334" t="s">
        <v>4295</v>
      </c>
      <c r="C434" s="335"/>
      <c r="E434" s="328"/>
      <c r="F434" s="328"/>
      <c r="G434" s="328"/>
      <c r="H434" s="329"/>
      <c r="L434" s="330">
        <f t="shared" si="13"/>
        <v>8</v>
      </c>
    </row>
    <row r="435" spans="1:12" x14ac:dyDescent="0.2">
      <c r="A435" s="334" t="s">
        <v>4296</v>
      </c>
      <c r="B435" s="334" t="s">
        <v>4297</v>
      </c>
      <c r="C435" s="335"/>
      <c r="E435" s="328"/>
      <c r="F435" s="328"/>
      <c r="G435" s="328"/>
      <c r="H435" s="329"/>
      <c r="L435" s="330">
        <f t="shared" si="13"/>
        <v>8</v>
      </c>
    </row>
    <row r="436" spans="1:12" x14ac:dyDescent="0.2">
      <c r="A436" s="334" t="s">
        <v>4298</v>
      </c>
      <c r="B436" s="334" t="s">
        <v>4299</v>
      </c>
      <c r="C436" s="335"/>
      <c r="E436" s="328"/>
      <c r="F436" s="328"/>
      <c r="G436" s="328"/>
      <c r="H436" s="329"/>
      <c r="L436" s="330">
        <f t="shared" si="13"/>
        <v>8</v>
      </c>
    </row>
    <row r="437" spans="1:12" x14ac:dyDescent="0.2">
      <c r="A437" s="334" t="s">
        <v>4300</v>
      </c>
      <c r="B437" s="334" t="s">
        <v>4301</v>
      </c>
      <c r="C437" s="335"/>
      <c r="E437" s="328"/>
      <c r="F437" s="328"/>
      <c r="G437" s="328"/>
      <c r="H437" s="329"/>
      <c r="L437" s="330">
        <f t="shared" si="13"/>
        <v>8</v>
      </c>
    </row>
    <row r="438" spans="1:12" x14ac:dyDescent="0.2">
      <c r="A438" s="325" t="s">
        <v>4302</v>
      </c>
      <c r="B438" s="337" t="s">
        <v>4303</v>
      </c>
      <c r="C438" s="325" t="s">
        <v>4304</v>
      </c>
      <c r="L438" s="330">
        <f t="shared" si="13"/>
        <v>3</v>
      </c>
    </row>
    <row r="439" spans="1:12" x14ac:dyDescent="0.2">
      <c r="A439" s="331" t="s">
        <v>4305</v>
      </c>
      <c r="B439" s="331" t="s">
        <v>4306</v>
      </c>
      <c r="C439" s="331" t="s">
        <v>4307</v>
      </c>
      <c r="L439" s="330">
        <f t="shared" si="13"/>
        <v>3</v>
      </c>
    </row>
    <row r="440" spans="1:12" x14ac:dyDescent="0.2">
      <c r="A440" s="325" t="s">
        <v>4308</v>
      </c>
      <c r="B440" s="325" t="s">
        <v>4309</v>
      </c>
      <c r="C440" s="325" t="s">
        <v>4310</v>
      </c>
      <c r="L440" s="330">
        <f t="shared" ref="L440:L473" si="14">LEN(TRIM(A440))</f>
        <v>3</v>
      </c>
    </row>
    <row r="441" spans="1:12" x14ac:dyDescent="0.2">
      <c r="A441" s="325" t="s">
        <v>4311</v>
      </c>
      <c r="B441" s="337" t="s">
        <v>4312</v>
      </c>
      <c r="L441" s="330">
        <f t="shared" si="14"/>
        <v>3</v>
      </c>
    </row>
    <row r="442" spans="1:12" x14ac:dyDescent="0.2">
      <c r="A442" s="325" t="s">
        <v>4313</v>
      </c>
      <c r="B442" s="325" t="s">
        <v>4314</v>
      </c>
      <c r="C442" s="337" t="s">
        <v>4315</v>
      </c>
      <c r="L442" s="330">
        <f t="shared" si="14"/>
        <v>4</v>
      </c>
    </row>
    <row r="443" spans="1:12" ht="22.5" x14ac:dyDescent="0.2">
      <c r="A443" s="325" t="s">
        <v>4316</v>
      </c>
      <c r="B443" s="337" t="s">
        <v>4317</v>
      </c>
      <c r="C443" s="325" t="s">
        <v>4318</v>
      </c>
      <c r="L443" s="330">
        <f t="shared" si="14"/>
        <v>4</v>
      </c>
    </row>
    <row r="444" spans="1:12" ht="22.5" x14ac:dyDescent="0.2">
      <c r="A444" s="325" t="s">
        <v>4319</v>
      </c>
      <c r="B444" s="337" t="s">
        <v>4320</v>
      </c>
      <c r="C444" s="325" t="s">
        <v>4321</v>
      </c>
      <c r="L444" s="330">
        <f t="shared" si="14"/>
        <v>3</v>
      </c>
    </row>
    <row r="445" spans="1:12" ht="22.5" x14ac:dyDescent="0.2">
      <c r="A445" s="325" t="s">
        <v>4322</v>
      </c>
      <c r="B445" s="337" t="s">
        <v>4323</v>
      </c>
      <c r="C445" s="325" t="s">
        <v>4324</v>
      </c>
      <c r="L445" s="330">
        <f t="shared" si="14"/>
        <v>4</v>
      </c>
    </row>
    <row r="446" spans="1:12" x14ac:dyDescent="0.2">
      <c r="A446" s="325" t="s">
        <v>4325</v>
      </c>
      <c r="B446" s="337" t="s">
        <v>4326</v>
      </c>
      <c r="C446" s="325" t="s">
        <v>4327</v>
      </c>
      <c r="L446" s="330">
        <f t="shared" si="14"/>
        <v>3</v>
      </c>
    </row>
    <row r="447" spans="1:12" x14ac:dyDescent="0.2">
      <c r="A447" s="325" t="s">
        <v>4328</v>
      </c>
      <c r="B447" s="325" t="s">
        <v>4329</v>
      </c>
      <c r="L447" s="330">
        <f t="shared" si="14"/>
        <v>2</v>
      </c>
    </row>
    <row r="448" spans="1:12" x14ac:dyDescent="0.2">
      <c r="A448" s="334" t="s">
        <v>4330</v>
      </c>
      <c r="B448" s="334" t="s">
        <v>4331</v>
      </c>
      <c r="C448" s="335" t="s">
        <v>4332</v>
      </c>
      <c r="E448" s="328"/>
      <c r="F448" s="328"/>
      <c r="G448" s="328"/>
      <c r="H448" s="329"/>
      <c r="L448" s="330">
        <f t="shared" si="14"/>
        <v>3</v>
      </c>
    </row>
    <row r="449" spans="1:12" x14ac:dyDescent="0.2">
      <c r="A449" s="331" t="s">
        <v>4333</v>
      </c>
      <c r="B449" s="331" t="s">
        <v>4334</v>
      </c>
      <c r="L449" s="330">
        <f t="shared" si="14"/>
        <v>5</v>
      </c>
    </row>
    <row r="450" spans="1:12" x14ac:dyDescent="0.2">
      <c r="A450" s="347" t="s">
        <v>4335</v>
      </c>
      <c r="B450" s="331" t="s">
        <v>4336</v>
      </c>
      <c r="D450" s="348"/>
      <c r="E450" s="348"/>
      <c r="F450" s="348"/>
      <c r="G450" s="348"/>
      <c r="H450" s="348"/>
      <c r="I450" s="348"/>
      <c r="J450" s="348"/>
      <c r="K450" s="348"/>
      <c r="L450" s="330">
        <f t="shared" si="14"/>
        <v>6</v>
      </c>
    </row>
    <row r="451" spans="1:12" x14ac:dyDescent="0.2">
      <c r="A451" s="341" t="s">
        <v>4337</v>
      </c>
      <c r="B451" s="325" t="s">
        <v>4338</v>
      </c>
      <c r="L451" s="330">
        <f t="shared" si="14"/>
        <v>7</v>
      </c>
    </row>
    <row r="452" spans="1:12" x14ac:dyDescent="0.2">
      <c r="A452" s="325" t="s">
        <v>4339</v>
      </c>
      <c r="B452" s="325" t="s">
        <v>4340</v>
      </c>
      <c r="L452" s="330">
        <f t="shared" si="14"/>
        <v>5</v>
      </c>
    </row>
    <row r="453" spans="1:12" x14ac:dyDescent="0.2">
      <c r="A453" s="325" t="s">
        <v>4341</v>
      </c>
      <c r="B453" s="325" t="s">
        <v>4342</v>
      </c>
      <c r="L453" s="330">
        <f t="shared" si="14"/>
        <v>5</v>
      </c>
    </row>
    <row r="454" spans="1:12" x14ac:dyDescent="0.2">
      <c r="A454" s="349" t="s">
        <v>4343</v>
      </c>
      <c r="B454" s="325" t="s">
        <v>4344</v>
      </c>
      <c r="L454" s="330">
        <f t="shared" si="14"/>
        <v>4</v>
      </c>
    </row>
    <row r="455" spans="1:12" x14ac:dyDescent="0.2">
      <c r="A455" s="349" t="s">
        <v>4345</v>
      </c>
      <c r="B455" s="325" t="s">
        <v>4346</v>
      </c>
      <c r="L455" s="330">
        <f t="shared" si="14"/>
        <v>4</v>
      </c>
    </row>
    <row r="456" spans="1:12" x14ac:dyDescent="0.2">
      <c r="A456" s="325" t="s">
        <v>4347</v>
      </c>
      <c r="B456" s="325" t="s">
        <v>4348</v>
      </c>
      <c r="L456" s="330">
        <f t="shared" si="14"/>
        <v>5</v>
      </c>
    </row>
    <row r="457" spans="1:12" x14ac:dyDescent="0.2">
      <c r="A457" s="349" t="s">
        <v>4349</v>
      </c>
      <c r="B457" s="325" t="s">
        <v>4350</v>
      </c>
      <c r="L457" s="330">
        <f t="shared" si="14"/>
        <v>4</v>
      </c>
    </row>
    <row r="458" spans="1:12" x14ac:dyDescent="0.2">
      <c r="A458" s="325" t="s">
        <v>4351</v>
      </c>
      <c r="B458" s="325" t="s">
        <v>4352</v>
      </c>
      <c r="D458" s="331"/>
      <c r="E458" s="331"/>
      <c r="F458" s="331"/>
      <c r="G458" s="331"/>
      <c r="H458" s="331"/>
      <c r="I458" s="331"/>
      <c r="J458" s="331"/>
      <c r="K458" s="331"/>
      <c r="L458" s="330">
        <f t="shared" si="14"/>
        <v>6</v>
      </c>
    </row>
    <row r="459" spans="1:12" x14ac:dyDescent="0.2">
      <c r="A459" s="331" t="s">
        <v>4353</v>
      </c>
      <c r="B459" s="331" t="s">
        <v>4354</v>
      </c>
      <c r="C459" s="331" t="s">
        <v>4355</v>
      </c>
      <c r="D459" s="331"/>
      <c r="E459" s="331"/>
      <c r="F459" s="331"/>
      <c r="G459" s="331"/>
      <c r="H459" s="331"/>
      <c r="I459" s="331"/>
      <c r="J459" s="331"/>
      <c r="K459" s="331"/>
      <c r="L459" s="330">
        <f t="shared" si="14"/>
        <v>3</v>
      </c>
    </row>
    <row r="460" spans="1:12" ht="22.5" x14ac:dyDescent="0.2">
      <c r="A460" s="325" t="s">
        <v>4356</v>
      </c>
      <c r="B460" s="337" t="s">
        <v>4357</v>
      </c>
      <c r="C460" s="325" t="s">
        <v>4358</v>
      </c>
      <c r="L460" s="330">
        <f t="shared" si="14"/>
        <v>3</v>
      </c>
    </row>
    <row r="461" spans="1:12" x14ac:dyDescent="0.2">
      <c r="A461" s="331" t="s">
        <v>4359</v>
      </c>
      <c r="B461" s="337" t="s">
        <v>4360</v>
      </c>
      <c r="L461" s="330">
        <f t="shared" si="14"/>
        <v>3</v>
      </c>
    </row>
    <row r="462" spans="1:12" ht="33.75" x14ac:dyDescent="0.2">
      <c r="A462" s="331" t="s">
        <v>4361</v>
      </c>
      <c r="B462" s="332" t="s">
        <v>4362</v>
      </c>
      <c r="C462" s="331" t="s">
        <v>4363</v>
      </c>
      <c r="L462" s="330">
        <f t="shared" si="14"/>
        <v>4</v>
      </c>
    </row>
    <row r="463" spans="1:12" x14ac:dyDescent="0.2">
      <c r="A463" s="331" t="s">
        <v>4364</v>
      </c>
      <c r="B463" s="331" t="s">
        <v>4365</v>
      </c>
      <c r="C463" s="331" t="s">
        <v>4366</v>
      </c>
      <c r="L463" s="330">
        <f t="shared" si="14"/>
        <v>7</v>
      </c>
    </row>
    <row r="464" spans="1:12" x14ac:dyDescent="0.2">
      <c r="A464" s="331" t="s">
        <v>4367</v>
      </c>
      <c r="B464" s="337" t="s">
        <v>4368</v>
      </c>
      <c r="L464" s="330">
        <f t="shared" si="14"/>
        <v>4</v>
      </c>
    </row>
    <row r="465" spans="1:13" x14ac:dyDescent="0.2">
      <c r="A465" s="331" t="s">
        <v>4369</v>
      </c>
      <c r="B465" s="332" t="s">
        <v>4370</v>
      </c>
      <c r="L465" s="330">
        <f t="shared" si="14"/>
        <v>3</v>
      </c>
    </row>
    <row r="466" spans="1:13" x14ac:dyDescent="0.2">
      <c r="A466" s="334" t="s">
        <v>4371</v>
      </c>
      <c r="B466" s="334" t="s">
        <v>4372</v>
      </c>
      <c r="C466" s="335"/>
      <c r="E466" s="328"/>
      <c r="F466" s="328"/>
      <c r="G466" s="328"/>
      <c r="H466" s="329"/>
      <c r="L466" s="330">
        <f t="shared" si="14"/>
        <v>4</v>
      </c>
    </row>
    <row r="467" spans="1:13" x14ac:dyDescent="0.2">
      <c r="A467" s="331" t="s">
        <v>4373</v>
      </c>
      <c r="B467" s="337" t="s">
        <v>4374</v>
      </c>
      <c r="L467" s="330">
        <f t="shared" si="14"/>
        <v>4</v>
      </c>
    </row>
    <row r="468" spans="1:13" x14ac:dyDescent="0.2">
      <c r="A468" s="331" t="s">
        <v>4375</v>
      </c>
      <c r="B468" s="332" t="s">
        <v>4376</v>
      </c>
      <c r="L468" s="330">
        <f t="shared" si="14"/>
        <v>4</v>
      </c>
    </row>
    <row r="469" spans="1:13" x14ac:dyDescent="0.2">
      <c r="A469" s="340" t="s">
        <v>4377</v>
      </c>
      <c r="B469" s="340" t="s">
        <v>4378</v>
      </c>
      <c r="C469" s="340"/>
      <c r="D469" s="321"/>
      <c r="E469" s="327"/>
      <c r="F469" s="328"/>
      <c r="G469" s="327"/>
      <c r="H469" s="329"/>
      <c r="I469" s="321"/>
      <c r="J469" s="321"/>
      <c r="K469" s="321"/>
      <c r="L469" s="330">
        <f t="shared" si="14"/>
        <v>5</v>
      </c>
    </row>
    <row r="470" spans="1:13" x14ac:dyDescent="0.2">
      <c r="A470" s="340" t="s">
        <v>4379</v>
      </c>
      <c r="B470" s="340" t="s">
        <v>4380</v>
      </c>
      <c r="C470" s="340"/>
      <c r="D470" s="321"/>
      <c r="E470" s="327"/>
      <c r="F470" s="328"/>
      <c r="G470" s="327"/>
      <c r="H470" s="329"/>
      <c r="I470" s="321"/>
      <c r="J470" s="321"/>
      <c r="K470" s="321"/>
      <c r="L470" s="330">
        <f t="shared" si="14"/>
        <v>5</v>
      </c>
    </row>
    <row r="471" spans="1:13" x14ac:dyDescent="0.2">
      <c r="A471" s="331" t="s">
        <v>173</v>
      </c>
      <c r="B471" s="332" t="s">
        <v>4381</v>
      </c>
      <c r="L471" s="330">
        <f t="shared" si="14"/>
        <v>1</v>
      </c>
    </row>
    <row r="472" spans="1:13" x14ac:dyDescent="0.2">
      <c r="A472" s="325" t="s">
        <v>1947</v>
      </c>
      <c r="B472" s="337" t="s">
        <v>4382</v>
      </c>
      <c r="L472" s="330">
        <f t="shared" si="14"/>
        <v>2</v>
      </c>
      <c r="M472" s="348"/>
    </row>
    <row r="473" spans="1:13" x14ac:dyDescent="0.2">
      <c r="A473" s="325" t="s">
        <v>944</v>
      </c>
      <c r="B473" s="337" t="s">
        <v>4383</v>
      </c>
      <c r="L473" s="330">
        <f t="shared" si="14"/>
        <v>3</v>
      </c>
    </row>
    <row r="474" spans="1:13" x14ac:dyDescent="0.2">
      <c r="A474" s="331" t="s">
        <v>4384</v>
      </c>
      <c r="B474" s="325" t="s">
        <v>4385</v>
      </c>
      <c r="D474" s="325" t="s">
        <v>4386</v>
      </c>
      <c r="E474" s="337"/>
      <c r="F474" s="337"/>
      <c r="G474" s="337"/>
      <c r="H474" s="337"/>
      <c r="I474" s="337"/>
      <c r="L474" s="325"/>
    </row>
    <row r="475" spans="1:13" x14ac:dyDescent="0.2">
      <c r="A475" s="331" t="s">
        <v>4387</v>
      </c>
      <c r="B475" s="332" t="s">
        <v>4388</v>
      </c>
      <c r="L475" s="330">
        <f>LEN(TRIM(A475))</f>
        <v>4</v>
      </c>
    </row>
    <row r="476" spans="1:13" x14ac:dyDescent="0.2">
      <c r="A476" s="325" t="s">
        <v>946</v>
      </c>
      <c r="B476" s="337" t="s">
        <v>4389</v>
      </c>
      <c r="L476" s="330">
        <f>LEN(TRIM(A476))</f>
        <v>3</v>
      </c>
    </row>
    <row r="477" spans="1:13" x14ac:dyDescent="0.2">
      <c r="A477" s="331" t="s">
        <v>4390</v>
      </c>
      <c r="B477" s="325" t="s">
        <v>4391</v>
      </c>
      <c r="D477" s="325" t="s">
        <v>4392</v>
      </c>
      <c r="E477" s="337"/>
      <c r="F477" s="337"/>
      <c r="G477" s="337"/>
      <c r="H477" s="337"/>
      <c r="I477" s="337"/>
      <c r="L477" s="325"/>
    </row>
    <row r="478" spans="1:13" x14ac:dyDescent="0.2">
      <c r="A478" s="331" t="s">
        <v>4393</v>
      </c>
      <c r="B478" s="331" t="s">
        <v>4394</v>
      </c>
      <c r="D478" s="325" t="s">
        <v>4395</v>
      </c>
      <c r="E478" s="337"/>
      <c r="F478" s="337"/>
      <c r="G478" s="337"/>
      <c r="H478" s="337"/>
      <c r="I478" s="337"/>
      <c r="L478" s="325"/>
    </row>
    <row r="479" spans="1:13" x14ac:dyDescent="0.2">
      <c r="A479" s="350" t="s">
        <v>948</v>
      </c>
      <c r="B479" s="396" t="s">
        <v>4396</v>
      </c>
      <c r="L479" s="330">
        <f>LEN(TRIM(A479))</f>
        <v>3</v>
      </c>
    </row>
    <row r="480" spans="1:13" s="348" customFormat="1" x14ac:dyDescent="0.2">
      <c r="A480" s="325" t="s">
        <v>4397</v>
      </c>
      <c r="B480" s="337" t="s">
        <v>4398</v>
      </c>
      <c r="C480" s="325"/>
      <c r="D480" s="325"/>
      <c r="E480" s="325"/>
      <c r="F480" s="325"/>
      <c r="G480" s="325"/>
      <c r="H480" s="325"/>
      <c r="I480" s="325"/>
      <c r="J480" s="325"/>
      <c r="K480" s="325"/>
      <c r="L480" s="330">
        <f>LEN(TRIM(A480))</f>
        <v>4</v>
      </c>
      <c r="M480" s="331"/>
    </row>
    <row r="481" spans="1:13" x14ac:dyDescent="0.2">
      <c r="A481" s="331" t="s">
        <v>4399</v>
      </c>
      <c r="B481" s="325" t="s">
        <v>4400</v>
      </c>
      <c r="D481" s="325" t="s">
        <v>4401</v>
      </c>
      <c r="E481" s="337"/>
      <c r="F481" s="337"/>
      <c r="G481" s="337"/>
      <c r="H481" s="337"/>
      <c r="I481" s="337"/>
      <c r="L481" s="325"/>
      <c r="M481" s="331"/>
    </row>
    <row r="482" spans="1:13" x14ac:dyDescent="0.2">
      <c r="A482" s="331" t="s">
        <v>4402</v>
      </c>
      <c r="B482" s="325" t="s">
        <v>4403</v>
      </c>
      <c r="D482" s="325" t="s">
        <v>4404</v>
      </c>
      <c r="E482" s="337"/>
      <c r="F482" s="337"/>
      <c r="G482" s="337"/>
      <c r="H482" s="337"/>
      <c r="I482" s="337"/>
      <c r="L482" s="325"/>
    </row>
    <row r="483" spans="1:13" x14ac:dyDescent="0.2">
      <c r="A483" s="331" t="s">
        <v>4405</v>
      </c>
      <c r="B483" s="332" t="s">
        <v>4406</v>
      </c>
      <c r="L483" s="330">
        <f>LEN(TRIM(A483))</f>
        <v>4</v>
      </c>
    </row>
    <row r="484" spans="1:13" x14ac:dyDescent="0.2">
      <c r="A484" s="325" t="s">
        <v>4407</v>
      </c>
      <c r="B484" s="337" t="s">
        <v>4408</v>
      </c>
      <c r="C484" s="325" t="s">
        <v>4409</v>
      </c>
      <c r="L484" s="330">
        <f>LEN(TRIM(A484))</f>
        <v>3</v>
      </c>
    </row>
    <row r="485" spans="1:13" x14ac:dyDescent="0.2">
      <c r="A485" s="325" t="s">
        <v>4410</v>
      </c>
      <c r="B485" s="337" t="s">
        <v>4411</v>
      </c>
      <c r="C485" s="325" t="s">
        <v>4412</v>
      </c>
      <c r="L485" s="330">
        <f>LEN(TRIM(A485))</f>
        <v>3</v>
      </c>
    </row>
    <row r="486" spans="1:13" x14ac:dyDescent="0.2">
      <c r="A486" s="325" t="s">
        <v>1949</v>
      </c>
      <c r="B486" s="337" t="s">
        <v>4413</v>
      </c>
      <c r="L486" s="330">
        <f>LEN(TRIM(A486))</f>
        <v>2</v>
      </c>
    </row>
    <row r="487" spans="1:13" x14ac:dyDescent="0.2">
      <c r="A487" s="325" t="s">
        <v>4414</v>
      </c>
      <c r="B487" s="325" t="s">
        <v>4415</v>
      </c>
      <c r="D487" s="325" t="s">
        <v>4416</v>
      </c>
      <c r="L487" s="325"/>
    </row>
    <row r="488" spans="1:13" s="331" customFormat="1" x14ac:dyDescent="0.2">
      <c r="A488" s="325" t="s">
        <v>4417</v>
      </c>
      <c r="B488" s="325" t="s">
        <v>4418</v>
      </c>
      <c r="C488" s="325"/>
      <c r="D488" s="325" t="s">
        <v>4416</v>
      </c>
      <c r="E488" s="325"/>
      <c r="F488" s="325"/>
      <c r="G488" s="325"/>
      <c r="H488" s="325"/>
      <c r="I488" s="325"/>
      <c r="J488" s="325"/>
      <c r="K488" s="325"/>
      <c r="L488" s="325"/>
      <c r="M488" s="325"/>
    </row>
    <row r="489" spans="1:13" s="331" customFormat="1" x14ac:dyDescent="0.2">
      <c r="A489" s="325" t="s">
        <v>1952</v>
      </c>
      <c r="B489" s="337" t="s">
        <v>4419</v>
      </c>
      <c r="C489" s="325" t="s">
        <v>4420</v>
      </c>
      <c r="D489" s="325"/>
      <c r="E489" s="325"/>
      <c r="F489" s="325"/>
      <c r="G489" s="325"/>
      <c r="H489" s="325"/>
      <c r="I489" s="325"/>
      <c r="J489" s="325"/>
      <c r="K489" s="325"/>
      <c r="L489" s="330">
        <f t="shared" ref="L489:L519" si="15">LEN(TRIM(A489))</f>
        <v>2</v>
      </c>
      <c r="M489" s="325"/>
    </row>
    <row r="490" spans="1:13" collapsed="1" x14ac:dyDescent="0.2">
      <c r="A490" s="325" t="s">
        <v>4421</v>
      </c>
      <c r="B490" s="337" t="s">
        <v>4422</v>
      </c>
      <c r="L490" s="330">
        <f t="shared" si="15"/>
        <v>3</v>
      </c>
    </row>
    <row r="491" spans="1:13" x14ac:dyDescent="0.2">
      <c r="A491" s="331" t="s">
        <v>4423</v>
      </c>
      <c r="B491" s="332" t="s">
        <v>4424</v>
      </c>
      <c r="L491" s="330">
        <f t="shared" si="15"/>
        <v>4</v>
      </c>
    </row>
    <row r="492" spans="1:13" x14ac:dyDescent="0.2">
      <c r="A492" s="325" t="s">
        <v>4425</v>
      </c>
      <c r="B492" s="337" t="s">
        <v>4426</v>
      </c>
      <c r="L492" s="330">
        <f t="shared" si="15"/>
        <v>4</v>
      </c>
    </row>
    <row r="493" spans="1:13" x14ac:dyDescent="0.2">
      <c r="A493" s="325" t="s">
        <v>4427</v>
      </c>
      <c r="B493" s="337" t="s">
        <v>4428</v>
      </c>
      <c r="L493" s="330">
        <f t="shared" si="15"/>
        <v>4</v>
      </c>
    </row>
    <row r="494" spans="1:13" x14ac:dyDescent="0.2">
      <c r="A494" s="325" t="s">
        <v>4429</v>
      </c>
      <c r="B494" s="337" t="s">
        <v>4430</v>
      </c>
      <c r="L494" s="330">
        <f t="shared" si="15"/>
        <v>4</v>
      </c>
    </row>
    <row r="495" spans="1:13" x14ac:dyDescent="0.2">
      <c r="A495" s="325" t="s">
        <v>4431</v>
      </c>
      <c r="B495" s="337" t="s">
        <v>4432</v>
      </c>
      <c r="C495" s="325" t="s">
        <v>4433</v>
      </c>
      <c r="L495" s="330">
        <f t="shared" si="15"/>
        <v>4</v>
      </c>
    </row>
    <row r="496" spans="1:13" x14ac:dyDescent="0.2">
      <c r="A496" s="325" t="s">
        <v>4434</v>
      </c>
      <c r="B496" s="337" t="s">
        <v>4435</v>
      </c>
      <c r="L496" s="330">
        <f t="shared" si="15"/>
        <v>3</v>
      </c>
    </row>
    <row r="497" spans="1:12" x14ac:dyDescent="0.2">
      <c r="A497" s="325" t="s">
        <v>4436</v>
      </c>
      <c r="B497" s="337" t="s">
        <v>4437</v>
      </c>
      <c r="L497" s="330">
        <f t="shared" si="15"/>
        <v>4</v>
      </c>
    </row>
    <row r="498" spans="1:12" x14ac:dyDescent="0.2">
      <c r="A498" s="325" t="s">
        <v>4438</v>
      </c>
      <c r="B498" s="337" t="s">
        <v>4439</v>
      </c>
      <c r="L498" s="330">
        <f t="shared" si="15"/>
        <v>4</v>
      </c>
    </row>
    <row r="499" spans="1:12" x14ac:dyDescent="0.2">
      <c r="A499" s="325" t="s">
        <v>3221</v>
      </c>
      <c r="B499" s="337" t="s">
        <v>4440</v>
      </c>
      <c r="L499" s="330">
        <f t="shared" si="15"/>
        <v>2</v>
      </c>
    </row>
    <row r="500" spans="1:12" x14ac:dyDescent="0.2">
      <c r="A500" s="325" t="s">
        <v>4441</v>
      </c>
      <c r="B500" s="337" t="s">
        <v>4442</v>
      </c>
      <c r="L500" s="330">
        <f t="shared" si="15"/>
        <v>3</v>
      </c>
    </row>
    <row r="501" spans="1:12" x14ac:dyDescent="0.2">
      <c r="A501" s="325" t="s">
        <v>4443</v>
      </c>
      <c r="B501" s="337" t="s">
        <v>4444</v>
      </c>
      <c r="L501" s="330">
        <f t="shared" si="15"/>
        <v>3</v>
      </c>
    </row>
    <row r="502" spans="1:12" x14ac:dyDescent="0.2">
      <c r="A502" s="325" t="s">
        <v>4445</v>
      </c>
      <c r="B502" s="337" t="s">
        <v>4446</v>
      </c>
      <c r="L502" s="330">
        <f t="shared" si="15"/>
        <v>2</v>
      </c>
    </row>
    <row r="503" spans="1:12" x14ac:dyDescent="0.2">
      <c r="A503" s="325" t="s">
        <v>4447</v>
      </c>
      <c r="B503" s="337" t="s">
        <v>4448</v>
      </c>
      <c r="L503" s="330">
        <f t="shared" si="15"/>
        <v>4</v>
      </c>
    </row>
    <row r="504" spans="1:12" x14ac:dyDescent="0.2">
      <c r="A504" s="325" t="s">
        <v>4449</v>
      </c>
      <c r="B504" s="337" t="s">
        <v>4450</v>
      </c>
      <c r="L504" s="330">
        <f t="shared" si="15"/>
        <v>5</v>
      </c>
    </row>
    <row r="505" spans="1:12" x14ac:dyDescent="0.2">
      <c r="A505" s="325" t="s">
        <v>4451</v>
      </c>
      <c r="B505" s="337" t="s">
        <v>4452</v>
      </c>
      <c r="L505" s="330">
        <f t="shared" si="15"/>
        <v>5</v>
      </c>
    </row>
    <row r="506" spans="1:12" x14ac:dyDescent="0.2">
      <c r="A506" s="325" t="s">
        <v>4453</v>
      </c>
      <c r="B506" s="337" t="s">
        <v>4454</v>
      </c>
      <c r="L506" s="330">
        <f t="shared" si="15"/>
        <v>5</v>
      </c>
    </row>
    <row r="507" spans="1:12" x14ac:dyDescent="0.2">
      <c r="A507" s="325" t="s">
        <v>4455</v>
      </c>
      <c r="B507" s="337" t="s">
        <v>4456</v>
      </c>
      <c r="L507" s="330">
        <f t="shared" si="15"/>
        <v>4</v>
      </c>
    </row>
    <row r="508" spans="1:12" x14ac:dyDescent="0.2">
      <c r="A508" s="325" t="s">
        <v>4457</v>
      </c>
      <c r="B508" s="337" t="s">
        <v>4458</v>
      </c>
      <c r="L508" s="330">
        <f t="shared" si="15"/>
        <v>4</v>
      </c>
    </row>
    <row r="509" spans="1:12" x14ac:dyDescent="0.2">
      <c r="A509" s="325" t="s">
        <v>4459</v>
      </c>
      <c r="B509" s="337" t="s">
        <v>4460</v>
      </c>
      <c r="L509" s="330">
        <f t="shared" si="15"/>
        <v>5</v>
      </c>
    </row>
    <row r="510" spans="1:12" x14ac:dyDescent="0.2">
      <c r="A510" s="325" t="s">
        <v>4461</v>
      </c>
      <c r="B510" s="337" t="s">
        <v>4462</v>
      </c>
      <c r="L510" s="330">
        <f t="shared" si="15"/>
        <v>5</v>
      </c>
    </row>
    <row r="511" spans="1:12" x14ac:dyDescent="0.2">
      <c r="A511" s="325" t="s">
        <v>4463</v>
      </c>
      <c r="B511" s="337" t="s">
        <v>4464</v>
      </c>
      <c r="L511" s="330">
        <f t="shared" si="15"/>
        <v>4</v>
      </c>
    </row>
    <row r="512" spans="1:12" x14ac:dyDescent="0.2">
      <c r="A512" s="331" t="s">
        <v>4465</v>
      </c>
      <c r="B512" s="332" t="s">
        <v>4466</v>
      </c>
      <c r="L512" s="330">
        <f t="shared" si="15"/>
        <v>4</v>
      </c>
    </row>
    <row r="513" spans="1:12" x14ac:dyDescent="0.2">
      <c r="A513" s="325" t="s">
        <v>4467</v>
      </c>
      <c r="B513" s="337" t="s">
        <v>4468</v>
      </c>
      <c r="L513" s="330">
        <f t="shared" si="15"/>
        <v>3</v>
      </c>
    </row>
    <row r="514" spans="1:12" x14ac:dyDescent="0.2">
      <c r="A514" s="331" t="s">
        <v>4469</v>
      </c>
      <c r="B514" s="332" t="s">
        <v>4470</v>
      </c>
      <c r="L514" s="330">
        <f t="shared" si="15"/>
        <v>3</v>
      </c>
    </row>
    <row r="515" spans="1:12" ht="22.5" x14ac:dyDescent="0.2">
      <c r="A515" s="325" t="s">
        <v>4471</v>
      </c>
      <c r="B515" s="337" t="s">
        <v>4472</v>
      </c>
      <c r="C515" s="325" t="s">
        <v>4473</v>
      </c>
      <c r="L515" s="330">
        <f t="shared" si="15"/>
        <v>3</v>
      </c>
    </row>
    <row r="516" spans="1:12" x14ac:dyDescent="0.2">
      <c r="A516" s="331" t="s">
        <v>4474</v>
      </c>
      <c r="B516" s="332" t="s">
        <v>4475</v>
      </c>
      <c r="C516" s="331" t="s">
        <v>4476</v>
      </c>
      <c r="L516" s="330">
        <f t="shared" si="15"/>
        <v>3</v>
      </c>
    </row>
    <row r="517" spans="1:12" x14ac:dyDescent="0.2">
      <c r="A517" s="331" t="s">
        <v>4477</v>
      </c>
      <c r="B517" s="332" t="s">
        <v>4478</v>
      </c>
      <c r="C517" s="331" t="s">
        <v>4479</v>
      </c>
      <c r="L517" s="330">
        <f t="shared" si="15"/>
        <v>4</v>
      </c>
    </row>
    <row r="518" spans="1:12" x14ac:dyDescent="0.2">
      <c r="A518" s="325" t="s">
        <v>4480</v>
      </c>
      <c r="B518" s="337" t="s">
        <v>4481</v>
      </c>
      <c r="C518" s="325" t="s">
        <v>4482</v>
      </c>
      <c r="L518" s="330">
        <f t="shared" si="15"/>
        <v>3</v>
      </c>
    </row>
    <row r="519" spans="1:12" x14ac:dyDescent="0.2">
      <c r="A519" s="325" t="s">
        <v>4483</v>
      </c>
      <c r="B519" s="337" t="s">
        <v>4484</v>
      </c>
      <c r="L519" s="330">
        <f t="shared" si="15"/>
        <v>3</v>
      </c>
    </row>
    <row r="520" spans="1:12" x14ac:dyDescent="0.2">
      <c r="A520" s="325" t="s">
        <v>4485</v>
      </c>
      <c r="B520" s="325" t="s">
        <v>4391</v>
      </c>
      <c r="C520" s="325" t="s">
        <v>4486</v>
      </c>
      <c r="D520" s="325" t="s">
        <v>4487</v>
      </c>
      <c r="E520" s="337"/>
      <c r="F520" s="337"/>
      <c r="G520" s="337"/>
      <c r="H520" s="337"/>
      <c r="I520" s="337"/>
      <c r="L520" s="325"/>
    </row>
    <row r="521" spans="1:12" x14ac:dyDescent="0.2">
      <c r="A521" s="325" t="s">
        <v>4488</v>
      </c>
      <c r="B521" s="325" t="s">
        <v>4489</v>
      </c>
      <c r="C521" s="325" t="s">
        <v>4490</v>
      </c>
      <c r="D521" s="325" t="s">
        <v>4491</v>
      </c>
      <c r="E521" s="337"/>
      <c r="F521" s="337"/>
      <c r="G521" s="337"/>
      <c r="H521" s="337"/>
      <c r="I521" s="337"/>
      <c r="L521" s="325"/>
    </row>
    <row r="522" spans="1:12" x14ac:dyDescent="0.2">
      <c r="A522" s="325" t="s">
        <v>4492</v>
      </c>
      <c r="B522" s="325" t="s">
        <v>4493</v>
      </c>
      <c r="C522" s="325" t="s">
        <v>4494</v>
      </c>
      <c r="D522" s="325" t="s">
        <v>4495</v>
      </c>
      <c r="E522" s="337"/>
      <c r="F522" s="337"/>
      <c r="G522" s="337"/>
      <c r="H522" s="337"/>
      <c r="I522" s="337"/>
      <c r="L522" s="325"/>
    </row>
    <row r="523" spans="1:12" x14ac:dyDescent="0.2">
      <c r="A523" s="325" t="s">
        <v>4496</v>
      </c>
      <c r="B523" s="325" t="s">
        <v>4497</v>
      </c>
      <c r="C523" s="325" t="s">
        <v>4498</v>
      </c>
      <c r="D523" s="325" t="s">
        <v>4499</v>
      </c>
      <c r="E523" s="337"/>
      <c r="F523" s="337"/>
      <c r="G523" s="337"/>
      <c r="H523" s="337"/>
      <c r="I523" s="337"/>
      <c r="L523" s="325"/>
    </row>
    <row r="524" spans="1:12" x14ac:dyDescent="0.2">
      <c r="A524" s="325" t="s">
        <v>4500</v>
      </c>
      <c r="B524" s="325" t="s">
        <v>4501</v>
      </c>
      <c r="C524" s="325" t="s">
        <v>4502</v>
      </c>
      <c r="D524" s="325" t="s">
        <v>4503</v>
      </c>
      <c r="E524" s="337"/>
      <c r="F524" s="337"/>
      <c r="G524" s="337"/>
      <c r="H524" s="337"/>
      <c r="I524" s="337"/>
      <c r="L524" s="325"/>
    </row>
    <row r="525" spans="1:12" x14ac:dyDescent="0.2">
      <c r="A525" s="325" t="s">
        <v>4504</v>
      </c>
      <c r="B525" s="325" t="s">
        <v>4505</v>
      </c>
      <c r="C525" s="325" t="s">
        <v>4506</v>
      </c>
      <c r="D525" s="325" t="s">
        <v>4507</v>
      </c>
      <c r="E525" s="337"/>
      <c r="F525" s="337"/>
      <c r="G525" s="337"/>
      <c r="H525" s="337"/>
      <c r="I525" s="337"/>
      <c r="L525" s="325"/>
    </row>
    <row r="526" spans="1:12" x14ac:dyDescent="0.2">
      <c r="A526" s="325" t="s">
        <v>4508</v>
      </c>
      <c r="B526" s="325" t="s">
        <v>4509</v>
      </c>
      <c r="D526" s="325" t="s">
        <v>4510</v>
      </c>
      <c r="E526" s="337"/>
      <c r="F526" s="337"/>
      <c r="G526" s="337"/>
      <c r="H526" s="337"/>
      <c r="I526" s="337"/>
      <c r="L526" s="325"/>
    </row>
    <row r="527" spans="1:12" x14ac:dyDescent="0.2">
      <c r="A527" s="325" t="s">
        <v>4511</v>
      </c>
      <c r="B527" s="325" t="s">
        <v>4512</v>
      </c>
      <c r="D527" s="325" t="s">
        <v>4513</v>
      </c>
      <c r="E527" s="337"/>
      <c r="F527" s="337"/>
      <c r="G527" s="337"/>
      <c r="H527" s="337"/>
      <c r="I527" s="337"/>
      <c r="L527" s="325"/>
    </row>
    <row r="528" spans="1:12" x14ac:dyDescent="0.2">
      <c r="A528" s="325" t="s">
        <v>4514</v>
      </c>
      <c r="B528" s="325" t="s">
        <v>4515</v>
      </c>
      <c r="C528" s="325" t="s">
        <v>4516</v>
      </c>
      <c r="D528" s="325" t="s">
        <v>4517</v>
      </c>
      <c r="E528" s="337"/>
      <c r="F528" s="337"/>
      <c r="G528" s="337"/>
      <c r="H528" s="337"/>
      <c r="I528" s="337"/>
      <c r="L528" s="325"/>
    </row>
    <row r="529" spans="1:13" x14ac:dyDescent="0.2">
      <c r="A529" s="325" t="s">
        <v>4518</v>
      </c>
      <c r="B529" s="325" t="s">
        <v>4519</v>
      </c>
      <c r="D529" s="325" t="s">
        <v>3530</v>
      </c>
      <c r="E529" s="337"/>
      <c r="F529" s="337"/>
      <c r="G529" s="337"/>
      <c r="H529" s="337"/>
      <c r="I529" s="337"/>
      <c r="L529" s="325"/>
    </row>
    <row r="530" spans="1:13" x14ac:dyDescent="0.2">
      <c r="A530" s="325" t="s">
        <v>4520</v>
      </c>
      <c r="B530" s="325" t="s">
        <v>4521</v>
      </c>
      <c r="D530" s="325" t="s">
        <v>4522</v>
      </c>
      <c r="E530" s="337"/>
      <c r="F530" s="337"/>
      <c r="G530" s="337"/>
      <c r="H530" s="337"/>
      <c r="I530" s="337"/>
      <c r="L530" s="325"/>
    </row>
    <row r="531" spans="1:13" x14ac:dyDescent="0.2">
      <c r="A531" s="332" t="s">
        <v>4523</v>
      </c>
      <c r="B531" s="332" t="s">
        <v>4524</v>
      </c>
      <c r="L531" s="330">
        <f t="shared" ref="L531:L578" si="16">LEN(TRIM(A531))</f>
        <v>2</v>
      </c>
    </row>
    <row r="532" spans="1:13" x14ac:dyDescent="0.2">
      <c r="A532" s="332" t="s">
        <v>4525</v>
      </c>
      <c r="B532" s="332" t="s">
        <v>4526</v>
      </c>
      <c r="L532" s="330">
        <f t="shared" si="16"/>
        <v>3</v>
      </c>
    </row>
    <row r="533" spans="1:13" x14ac:dyDescent="0.2">
      <c r="A533" s="325" t="s">
        <v>4527</v>
      </c>
      <c r="B533" s="325" t="s">
        <v>4528</v>
      </c>
      <c r="L533" s="330">
        <f t="shared" si="16"/>
        <v>4</v>
      </c>
      <c r="M533" s="321"/>
    </row>
    <row r="534" spans="1:13" x14ac:dyDescent="0.2">
      <c r="A534" s="331" t="s">
        <v>4529</v>
      </c>
      <c r="B534" s="331" t="s">
        <v>4530</v>
      </c>
      <c r="C534" s="331"/>
      <c r="L534" s="330">
        <f t="shared" si="16"/>
        <v>4</v>
      </c>
      <c r="M534" s="321"/>
    </row>
    <row r="535" spans="1:13" x14ac:dyDescent="0.2">
      <c r="A535" s="331" t="s">
        <v>4531</v>
      </c>
      <c r="B535" s="331" t="s">
        <v>4532</v>
      </c>
      <c r="C535" s="331"/>
      <c r="L535" s="330">
        <f t="shared" si="16"/>
        <v>4</v>
      </c>
      <c r="M535" s="321"/>
    </row>
    <row r="536" spans="1:13" x14ac:dyDescent="0.2">
      <c r="A536" s="395" t="s">
        <v>4533</v>
      </c>
      <c r="B536" s="396" t="s">
        <v>4534</v>
      </c>
      <c r="L536" s="330">
        <f t="shared" si="16"/>
        <v>3</v>
      </c>
    </row>
    <row r="537" spans="1:13" x14ac:dyDescent="0.2">
      <c r="A537" s="337" t="s">
        <v>4535</v>
      </c>
      <c r="B537" s="337" t="s">
        <v>4536</v>
      </c>
      <c r="L537" s="330">
        <f t="shared" si="16"/>
        <v>4</v>
      </c>
    </row>
    <row r="538" spans="1:13" x14ac:dyDescent="0.2">
      <c r="A538" s="334" t="s">
        <v>4537</v>
      </c>
      <c r="B538" s="334" t="s">
        <v>4538</v>
      </c>
      <c r="C538" s="326"/>
      <c r="D538" s="321"/>
      <c r="E538" s="327"/>
      <c r="F538" s="328"/>
      <c r="G538" s="327"/>
      <c r="H538" s="329"/>
      <c r="I538" s="321"/>
      <c r="J538" s="321"/>
      <c r="K538" s="321"/>
      <c r="L538" s="330">
        <f t="shared" si="16"/>
        <v>3</v>
      </c>
    </row>
    <row r="539" spans="1:13" x14ac:dyDescent="0.2">
      <c r="A539" s="337" t="s">
        <v>4539</v>
      </c>
      <c r="B539" s="337" t="s">
        <v>4540</v>
      </c>
      <c r="L539" s="330">
        <f t="shared" si="16"/>
        <v>2</v>
      </c>
    </row>
    <row r="540" spans="1:13" x14ac:dyDescent="0.2">
      <c r="A540" s="337" t="s">
        <v>4541</v>
      </c>
      <c r="B540" s="337" t="s">
        <v>4542</v>
      </c>
      <c r="L540" s="330">
        <f t="shared" si="16"/>
        <v>3</v>
      </c>
    </row>
    <row r="541" spans="1:13" x14ac:dyDescent="0.2">
      <c r="A541" s="337" t="s">
        <v>4543</v>
      </c>
      <c r="B541" s="337" t="s">
        <v>4544</v>
      </c>
      <c r="L541" s="330">
        <f t="shared" si="16"/>
        <v>3</v>
      </c>
    </row>
    <row r="542" spans="1:13" x14ac:dyDescent="0.2">
      <c r="A542" s="332" t="s">
        <v>4545</v>
      </c>
      <c r="B542" s="332" t="s">
        <v>4546</v>
      </c>
      <c r="C542" s="331"/>
      <c r="L542" s="330">
        <f t="shared" si="16"/>
        <v>4</v>
      </c>
    </row>
    <row r="543" spans="1:13" x14ac:dyDescent="0.2">
      <c r="A543" s="325" t="s">
        <v>4547</v>
      </c>
      <c r="B543" s="325" t="s">
        <v>4548</v>
      </c>
      <c r="L543" s="330">
        <f t="shared" si="16"/>
        <v>3</v>
      </c>
    </row>
    <row r="544" spans="1:13" x14ac:dyDescent="0.2">
      <c r="A544" s="397" t="s">
        <v>7490</v>
      </c>
      <c r="B544" s="398" t="s">
        <v>7499</v>
      </c>
      <c r="C544" s="326"/>
      <c r="D544" s="321"/>
      <c r="E544" s="327"/>
      <c r="F544" s="328"/>
      <c r="G544" s="327"/>
      <c r="H544" s="329"/>
      <c r="I544" s="321"/>
      <c r="K544" s="321"/>
      <c r="L544" s="330">
        <f t="shared" si="16"/>
        <v>4</v>
      </c>
      <c r="M544" s="321"/>
    </row>
    <row r="545" spans="1:12" x14ac:dyDescent="0.2">
      <c r="A545" s="337" t="s">
        <v>4549</v>
      </c>
      <c r="B545" s="337" t="s">
        <v>4550</v>
      </c>
      <c r="L545" s="330">
        <f t="shared" si="16"/>
        <v>3</v>
      </c>
    </row>
    <row r="546" spans="1:12" x14ac:dyDescent="0.2">
      <c r="A546" s="331" t="s">
        <v>4551</v>
      </c>
      <c r="B546" s="331" t="s">
        <v>4552</v>
      </c>
      <c r="C546" s="331" t="s">
        <v>4553</v>
      </c>
      <c r="L546" s="330">
        <f t="shared" si="16"/>
        <v>4</v>
      </c>
    </row>
    <row r="547" spans="1:12" x14ac:dyDescent="0.2">
      <c r="A547" s="325" t="s">
        <v>4554</v>
      </c>
      <c r="B547" s="325" t="s">
        <v>4555</v>
      </c>
      <c r="L547" s="330">
        <f t="shared" si="16"/>
        <v>3</v>
      </c>
    </row>
    <row r="548" spans="1:12" x14ac:dyDescent="0.2">
      <c r="A548" s="331" t="s">
        <v>4556</v>
      </c>
      <c r="B548" s="331" t="s">
        <v>4557</v>
      </c>
      <c r="L548" s="330">
        <f t="shared" si="16"/>
        <v>4</v>
      </c>
    </row>
    <row r="549" spans="1:12" x14ac:dyDescent="0.2">
      <c r="A549" s="338" t="s">
        <v>73</v>
      </c>
      <c r="B549" s="339" t="s">
        <v>4558</v>
      </c>
      <c r="L549" s="330">
        <f t="shared" si="16"/>
        <v>1</v>
      </c>
    </row>
    <row r="550" spans="1:12" x14ac:dyDescent="0.2">
      <c r="A550" s="337" t="s">
        <v>2236</v>
      </c>
      <c r="B550" s="337" t="s">
        <v>4559</v>
      </c>
      <c r="L550" s="330">
        <f t="shared" si="16"/>
        <v>2</v>
      </c>
    </row>
    <row r="551" spans="1:12" x14ac:dyDescent="0.2">
      <c r="A551" s="325" t="s">
        <v>4560</v>
      </c>
      <c r="B551" s="325" t="s">
        <v>4561</v>
      </c>
      <c r="L551" s="330">
        <f t="shared" si="16"/>
        <v>3</v>
      </c>
    </row>
    <row r="552" spans="1:12" x14ac:dyDescent="0.2">
      <c r="A552" s="325" t="s">
        <v>4562</v>
      </c>
      <c r="B552" s="325" t="s">
        <v>4563</v>
      </c>
      <c r="L552" s="330">
        <f t="shared" si="16"/>
        <v>3</v>
      </c>
    </row>
    <row r="553" spans="1:12" x14ac:dyDescent="0.2">
      <c r="A553" s="325" t="s">
        <v>4564</v>
      </c>
      <c r="B553" s="325" t="s">
        <v>4565</v>
      </c>
      <c r="L553" s="330">
        <f t="shared" si="16"/>
        <v>5</v>
      </c>
    </row>
    <row r="554" spans="1:12" x14ac:dyDescent="0.2">
      <c r="A554" s="325" t="s">
        <v>4566</v>
      </c>
      <c r="B554" s="325" t="s">
        <v>4567</v>
      </c>
      <c r="L554" s="330">
        <f t="shared" si="16"/>
        <v>5</v>
      </c>
    </row>
    <row r="555" spans="1:12" x14ac:dyDescent="0.2">
      <c r="A555" s="325" t="s">
        <v>4568</v>
      </c>
      <c r="B555" s="325" t="s">
        <v>4569</v>
      </c>
      <c r="L555" s="330">
        <f t="shared" si="16"/>
        <v>4</v>
      </c>
    </row>
    <row r="556" spans="1:12" x14ac:dyDescent="0.2">
      <c r="A556" s="325" t="s">
        <v>4570</v>
      </c>
      <c r="B556" s="325" t="s">
        <v>4571</v>
      </c>
      <c r="L556" s="330">
        <f t="shared" si="16"/>
        <v>5</v>
      </c>
    </row>
    <row r="557" spans="1:12" x14ac:dyDescent="0.2">
      <c r="A557" s="325" t="s">
        <v>4572</v>
      </c>
      <c r="B557" s="325" t="s">
        <v>4573</v>
      </c>
      <c r="L557" s="330">
        <f t="shared" si="16"/>
        <v>5</v>
      </c>
    </row>
    <row r="558" spans="1:12" x14ac:dyDescent="0.2">
      <c r="A558" s="325" t="s">
        <v>4574</v>
      </c>
      <c r="B558" s="325" t="s">
        <v>4575</v>
      </c>
      <c r="L558" s="330">
        <f t="shared" si="16"/>
        <v>5</v>
      </c>
    </row>
    <row r="559" spans="1:12" x14ac:dyDescent="0.2">
      <c r="A559" s="325" t="s">
        <v>4576</v>
      </c>
      <c r="B559" s="325" t="s">
        <v>4577</v>
      </c>
      <c r="L559" s="330">
        <f t="shared" si="16"/>
        <v>2</v>
      </c>
    </row>
    <row r="560" spans="1:12" x14ac:dyDescent="0.2">
      <c r="A560" s="325" t="s">
        <v>4578</v>
      </c>
      <c r="B560" s="325" t="s">
        <v>4579</v>
      </c>
      <c r="L560" s="330">
        <f t="shared" si="16"/>
        <v>2</v>
      </c>
    </row>
    <row r="561" spans="1:12" x14ac:dyDescent="0.2">
      <c r="A561" s="325" t="s">
        <v>4580</v>
      </c>
      <c r="B561" s="325" t="s">
        <v>4581</v>
      </c>
      <c r="L561" s="330">
        <f t="shared" si="16"/>
        <v>3</v>
      </c>
    </row>
    <row r="562" spans="1:12" x14ac:dyDescent="0.2">
      <c r="A562" s="325" t="s">
        <v>4582</v>
      </c>
      <c r="B562" s="325" t="s">
        <v>4583</v>
      </c>
      <c r="L562" s="330">
        <f t="shared" si="16"/>
        <v>5</v>
      </c>
    </row>
    <row r="563" spans="1:12" x14ac:dyDescent="0.2">
      <c r="A563" s="325" t="s">
        <v>4584</v>
      </c>
      <c r="B563" s="325" t="s">
        <v>4585</v>
      </c>
      <c r="L563" s="330">
        <f t="shared" si="16"/>
        <v>5</v>
      </c>
    </row>
    <row r="564" spans="1:12" x14ac:dyDescent="0.2">
      <c r="A564" s="325" t="s">
        <v>4586</v>
      </c>
      <c r="B564" s="325" t="s">
        <v>4587</v>
      </c>
      <c r="L564" s="330">
        <f t="shared" si="16"/>
        <v>4</v>
      </c>
    </row>
    <row r="565" spans="1:12" x14ac:dyDescent="0.2">
      <c r="A565" s="325" t="s">
        <v>4588</v>
      </c>
      <c r="B565" s="325" t="s">
        <v>4589</v>
      </c>
      <c r="L565" s="330">
        <f t="shared" si="16"/>
        <v>5</v>
      </c>
    </row>
    <row r="566" spans="1:12" x14ac:dyDescent="0.2">
      <c r="A566" s="325" t="s">
        <v>4590</v>
      </c>
      <c r="B566" s="325" t="s">
        <v>4591</v>
      </c>
      <c r="L566" s="330">
        <f t="shared" si="16"/>
        <v>5</v>
      </c>
    </row>
    <row r="567" spans="1:12" x14ac:dyDescent="0.2">
      <c r="A567" s="325" t="s">
        <v>4592</v>
      </c>
      <c r="B567" s="325" t="s">
        <v>4593</v>
      </c>
      <c r="L567" s="330">
        <f t="shared" si="16"/>
        <v>5</v>
      </c>
    </row>
    <row r="568" spans="1:12" x14ac:dyDescent="0.2">
      <c r="A568" s="331" t="s">
        <v>4594</v>
      </c>
      <c r="B568" s="331" t="s">
        <v>4595</v>
      </c>
      <c r="C568" s="331"/>
      <c r="L568" s="330">
        <f t="shared" si="16"/>
        <v>6</v>
      </c>
    </row>
    <row r="569" spans="1:12" x14ac:dyDescent="0.2">
      <c r="A569" s="331" t="s">
        <v>4596</v>
      </c>
      <c r="B569" s="331" t="s">
        <v>4597</v>
      </c>
      <c r="C569" s="331"/>
      <c r="L569" s="330">
        <f t="shared" si="16"/>
        <v>6</v>
      </c>
    </row>
    <row r="570" spans="1:12" x14ac:dyDescent="0.2">
      <c r="A570" s="325" t="s">
        <v>4598</v>
      </c>
      <c r="B570" s="325" t="s">
        <v>4599</v>
      </c>
      <c r="C570" s="325" t="s">
        <v>4600</v>
      </c>
      <c r="L570" s="330">
        <f t="shared" si="16"/>
        <v>3</v>
      </c>
    </row>
    <row r="571" spans="1:12" x14ac:dyDescent="0.2">
      <c r="A571" s="331" t="s">
        <v>4601</v>
      </c>
      <c r="B571" s="331" t="s">
        <v>4602</v>
      </c>
      <c r="C571" s="331"/>
      <c r="L571" s="330">
        <f t="shared" si="16"/>
        <v>3</v>
      </c>
    </row>
    <row r="572" spans="1:12" x14ac:dyDescent="0.2">
      <c r="A572" s="325" t="s">
        <v>4603</v>
      </c>
      <c r="B572" s="325" t="s">
        <v>4604</v>
      </c>
      <c r="L572" s="330">
        <f t="shared" si="16"/>
        <v>3</v>
      </c>
    </row>
    <row r="573" spans="1:12" x14ac:dyDescent="0.2">
      <c r="A573" s="325" t="s">
        <v>4605</v>
      </c>
      <c r="B573" s="325" t="s">
        <v>4606</v>
      </c>
      <c r="L573" s="330">
        <f t="shared" si="16"/>
        <v>3</v>
      </c>
    </row>
    <row r="574" spans="1:12" x14ac:dyDescent="0.2">
      <c r="A574" s="325" t="s">
        <v>4607</v>
      </c>
      <c r="B574" s="325" t="s">
        <v>4608</v>
      </c>
      <c r="L574" s="330">
        <f t="shared" si="16"/>
        <v>3</v>
      </c>
    </row>
    <row r="575" spans="1:12" x14ac:dyDescent="0.2">
      <c r="A575" s="325" t="s">
        <v>4609</v>
      </c>
      <c r="B575" s="325" t="s">
        <v>4610</v>
      </c>
      <c r="L575" s="330">
        <f t="shared" si="16"/>
        <v>3</v>
      </c>
    </row>
    <row r="576" spans="1:12" x14ac:dyDescent="0.2">
      <c r="A576" s="325" t="s">
        <v>4611</v>
      </c>
      <c r="B576" s="325" t="s">
        <v>4612</v>
      </c>
      <c r="L576" s="330">
        <f t="shared" si="16"/>
        <v>4</v>
      </c>
    </row>
    <row r="577" spans="1:12" x14ac:dyDescent="0.2">
      <c r="A577" s="325" t="s">
        <v>4613</v>
      </c>
      <c r="B577" s="325" t="s">
        <v>4614</v>
      </c>
      <c r="L577" s="330">
        <f t="shared" si="16"/>
        <v>4</v>
      </c>
    </row>
    <row r="578" spans="1:12" x14ac:dyDescent="0.2">
      <c r="A578" s="325" t="s">
        <v>4615</v>
      </c>
      <c r="B578" s="325" t="s">
        <v>4616</v>
      </c>
      <c r="L578" s="330">
        <f t="shared" si="16"/>
        <v>4</v>
      </c>
    </row>
  </sheetData>
  <autoFilter ref="A1:C577"/>
  <sortState ref="A2:M578">
    <sortCondition ref="A2:A578"/>
  </sortState>
  <conditionalFormatting sqref="A284:B284 A331:B331 A272:B272 A309:B320 A403:B403 A235:B236 A342:B347 A191:B193">
    <cfRule type="expression" dxfId="23" priority="2" stopIfTrue="1">
      <formula>#REF!=#REF!</formula>
    </cfRule>
  </conditionalFormatting>
  <conditionalFormatting sqref="A81:B83 A56:B56 A17:B17">
    <cfRule type="expression" dxfId="22" priority="1" stopIfTrue="1">
      <formula>#REF!=#REF!</formula>
    </cfRule>
  </conditionalFormatting>
  <pageMargins left="0.7" right="0.7" top="0.75" bottom="0.75" header="0.3" footer="0.3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15"/>
  <sheetViews>
    <sheetView zoomScale="145" zoomScaleNormal="145" workbookViewId="0">
      <selection activeCell="A2" sqref="A2"/>
    </sheetView>
  </sheetViews>
  <sheetFormatPr defaultColWidth="9.33203125" defaultRowHeight="11.25" x14ac:dyDescent="0.2"/>
  <cols>
    <col min="1" max="1" width="9.33203125" style="315"/>
    <col min="2" max="2" width="71.5" style="315" bestFit="1" customWidth="1"/>
    <col min="3" max="16384" width="9.33203125" style="315"/>
  </cols>
  <sheetData>
    <row r="1" spans="1:10" x14ac:dyDescent="0.2">
      <c r="A1" s="316" t="s">
        <v>6</v>
      </c>
      <c r="B1" s="316" t="s">
        <v>2920</v>
      </c>
      <c r="C1" s="317"/>
      <c r="D1" s="280" t="s">
        <v>53</v>
      </c>
      <c r="E1" s="280" t="s">
        <v>52</v>
      </c>
      <c r="F1" s="280" t="s">
        <v>54</v>
      </c>
      <c r="G1" s="281" t="s">
        <v>872</v>
      </c>
      <c r="H1" s="24">
        <f>MIN(I:I)</f>
        <v>6</v>
      </c>
      <c r="I1" s="24" t="s">
        <v>57</v>
      </c>
      <c r="J1" s="25">
        <f>MAX(I:I)</f>
        <v>6</v>
      </c>
    </row>
    <row r="2" spans="1:10" x14ac:dyDescent="0.2">
      <c r="A2" s="315" t="s">
        <v>7286</v>
      </c>
      <c r="B2" s="315" t="s">
        <v>2921</v>
      </c>
      <c r="I2" s="23">
        <f>LEN(TRIM(A2))</f>
        <v>6</v>
      </c>
    </row>
    <row r="3" spans="1:10" x14ac:dyDescent="0.2">
      <c r="A3" s="315" t="s">
        <v>7287</v>
      </c>
      <c r="B3" s="315" t="s">
        <v>2922</v>
      </c>
      <c r="I3" s="23">
        <f t="shared" ref="I3:I15" si="0">LEN(TRIM(A3))</f>
        <v>6</v>
      </c>
    </row>
    <row r="4" spans="1:10" x14ac:dyDescent="0.2">
      <c r="A4" s="315" t="s">
        <v>7288</v>
      </c>
      <c r="B4" s="315" t="s">
        <v>2923</v>
      </c>
      <c r="I4" s="23">
        <f t="shared" si="0"/>
        <v>6</v>
      </c>
    </row>
    <row r="5" spans="1:10" x14ac:dyDescent="0.2">
      <c r="A5" s="315" t="s">
        <v>7289</v>
      </c>
      <c r="B5" s="315" t="s">
        <v>2924</v>
      </c>
      <c r="I5" s="23">
        <f t="shared" si="0"/>
        <v>6</v>
      </c>
    </row>
    <row r="6" spans="1:10" x14ac:dyDescent="0.2">
      <c r="A6" s="315" t="s">
        <v>7290</v>
      </c>
      <c r="B6" s="315" t="s">
        <v>2925</v>
      </c>
      <c r="I6" s="23">
        <f t="shared" si="0"/>
        <v>6</v>
      </c>
    </row>
    <row r="7" spans="1:10" x14ac:dyDescent="0.2">
      <c r="A7" s="315" t="s">
        <v>7291</v>
      </c>
      <c r="B7" s="315" t="s">
        <v>2926</v>
      </c>
      <c r="I7" s="23">
        <f t="shared" si="0"/>
        <v>6</v>
      </c>
    </row>
    <row r="8" spans="1:10" x14ac:dyDescent="0.2">
      <c r="A8" s="315" t="s">
        <v>7292</v>
      </c>
      <c r="B8" s="315" t="s">
        <v>2927</v>
      </c>
      <c r="I8" s="23">
        <f t="shared" si="0"/>
        <v>6</v>
      </c>
    </row>
    <row r="9" spans="1:10" x14ac:dyDescent="0.2">
      <c r="A9" s="315" t="s">
        <v>7293</v>
      </c>
      <c r="B9" s="315" t="s">
        <v>2928</v>
      </c>
      <c r="I9" s="23">
        <f t="shared" si="0"/>
        <v>6</v>
      </c>
    </row>
    <row r="10" spans="1:10" x14ac:dyDescent="0.2">
      <c r="A10" s="315" t="s">
        <v>7294</v>
      </c>
      <c r="B10" s="315" t="s">
        <v>2929</v>
      </c>
      <c r="I10" s="23">
        <f t="shared" si="0"/>
        <v>6</v>
      </c>
    </row>
    <row r="11" spans="1:10" x14ac:dyDescent="0.2">
      <c r="A11" s="315" t="s">
        <v>7295</v>
      </c>
      <c r="B11" s="315" t="s">
        <v>2930</v>
      </c>
      <c r="I11" s="23">
        <f t="shared" si="0"/>
        <v>6</v>
      </c>
    </row>
    <row r="12" spans="1:10" x14ac:dyDescent="0.2">
      <c r="A12" s="315" t="s">
        <v>7296</v>
      </c>
      <c r="B12" s="315" t="s">
        <v>2931</v>
      </c>
      <c r="I12" s="23">
        <f t="shared" si="0"/>
        <v>6</v>
      </c>
    </row>
    <row r="13" spans="1:10" x14ac:dyDescent="0.2">
      <c r="A13" s="315" t="s">
        <v>7297</v>
      </c>
      <c r="B13" s="315" t="s">
        <v>2932</v>
      </c>
      <c r="I13" s="23">
        <f t="shared" si="0"/>
        <v>6</v>
      </c>
    </row>
    <row r="14" spans="1:10" x14ac:dyDescent="0.2">
      <c r="A14" s="315" t="s">
        <v>7298</v>
      </c>
      <c r="B14" s="315" t="s">
        <v>2933</v>
      </c>
      <c r="I14" s="23">
        <f t="shared" si="0"/>
        <v>6</v>
      </c>
    </row>
    <row r="15" spans="1:10" x14ac:dyDescent="0.2">
      <c r="A15" s="315" t="s">
        <v>7299</v>
      </c>
      <c r="B15" s="315" t="s">
        <v>2934</v>
      </c>
      <c r="I15" s="23">
        <f t="shared" si="0"/>
        <v>6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35"/>
  <sheetViews>
    <sheetView topLeftCell="A4" zoomScale="130" zoomScaleNormal="130" workbookViewId="0">
      <selection activeCell="B2" sqref="B2"/>
    </sheetView>
  </sheetViews>
  <sheetFormatPr defaultColWidth="8.83203125" defaultRowHeight="15" x14ac:dyDescent="0.25"/>
  <cols>
    <col min="1" max="1" width="11.5" style="260" bestFit="1" customWidth="1"/>
    <col min="2" max="2" width="44.6640625" style="260" bestFit="1" customWidth="1"/>
    <col min="3" max="16384" width="8.83203125" style="260"/>
  </cols>
  <sheetData>
    <row r="1" spans="1:10" x14ac:dyDescent="0.25">
      <c r="A1" s="318" t="s">
        <v>7265</v>
      </c>
      <c r="B1" s="318" t="s">
        <v>3242</v>
      </c>
      <c r="C1" s="318" t="s">
        <v>7320</v>
      </c>
      <c r="D1" s="280" t="s">
        <v>53</v>
      </c>
      <c r="E1" s="280" t="s">
        <v>52</v>
      </c>
      <c r="F1" s="280" t="s">
        <v>54</v>
      </c>
      <c r="G1" s="281" t="s">
        <v>872</v>
      </c>
      <c r="H1" s="24">
        <f>MIN(I:I)</f>
        <v>6</v>
      </c>
      <c r="I1" s="24" t="s">
        <v>57</v>
      </c>
      <c r="J1" s="25">
        <f>MAX(I:I)</f>
        <v>6</v>
      </c>
    </row>
    <row r="2" spans="1:10" x14ac:dyDescent="0.25">
      <c r="A2" t="s">
        <v>7300</v>
      </c>
      <c r="B2" t="s">
        <v>7266</v>
      </c>
      <c r="D2"/>
      <c r="E2"/>
      <c r="F2" s="315"/>
      <c r="G2" s="315"/>
      <c r="H2" s="315"/>
      <c r="I2" s="23">
        <f t="shared" ref="I2:I34" si="0">LEN(TRIM(A2))</f>
        <v>6</v>
      </c>
      <c r="J2" s="315"/>
    </row>
    <row r="3" spans="1:10" x14ac:dyDescent="0.25">
      <c r="A3" t="s">
        <v>7301</v>
      </c>
      <c r="B3" t="s">
        <v>7267</v>
      </c>
      <c r="D3"/>
      <c r="E3"/>
      <c r="F3" s="315"/>
      <c r="G3" s="315"/>
      <c r="H3" s="315"/>
      <c r="I3" s="23">
        <f t="shared" si="0"/>
        <v>6</v>
      </c>
      <c r="J3" s="315"/>
    </row>
    <row r="4" spans="1:10" x14ac:dyDescent="0.25">
      <c r="A4" t="s">
        <v>7302</v>
      </c>
      <c r="B4" t="s">
        <v>7268</v>
      </c>
      <c r="D4"/>
      <c r="E4"/>
      <c r="F4" s="315"/>
      <c r="G4" s="315"/>
      <c r="H4" s="315"/>
      <c r="I4" s="23">
        <f t="shared" si="0"/>
        <v>6</v>
      </c>
      <c r="J4" s="315"/>
    </row>
    <row r="5" spans="1:10" x14ac:dyDescent="0.25">
      <c r="A5" t="s">
        <v>7306</v>
      </c>
      <c r="B5" t="s">
        <v>7272</v>
      </c>
      <c r="D5"/>
      <c r="E5"/>
      <c r="I5" s="23">
        <f t="shared" si="0"/>
        <v>6</v>
      </c>
      <c r="J5" s="315"/>
    </row>
    <row r="6" spans="1:10" x14ac:dyDescent="0.25">
      <c r="A6" t="s">
        <v>7307</v>
      </c>
      <c r="B6" t="s">
        <v>7273</v>
      </c>
      <c r="D6"/>
      <c r="E6"/>
      <c r="F6" s="315"/>
      <c r="G6" s="315"/>
      <c r="H6" s="315"/>
      <c r="I6" s="23">
        <f t="shared" si="0"/>
        <v>6</v>
      </c>
      <c r="J6" s="315"/>
    </row>
    <row r="7" spans="1:10" x14ac:dyDescent="0.25">
      <c r="A7" t="s">
        <v>7308</v>
      </c>
      <c r="B7" t="s">
        <v>7274</v>
      </c>
      <c r="D7"/>
      <c r="E7"/>
      <c r="F7" s="315"/>
      <c r="G7" s="315"/>
      <c r="H7" s="315"/>
      <c r="I7" s="23">
        <f t="shared" si="0"/>
        <v>6</v>
      </c>
      <c r="J7" s="315"/>
    </row>
    <row r="8" spans="1:10" x14ac:dyDescent="0.25">
      <c r="A8" t="s">
        <v>7309</v>
      </c>
      <c r="B8" t="s">
        <v>7275</v>
      </c>
      <c r="D8"/>
      <c r="E8"/>
      <c r="F8" s="315"/>
      <c r="G8" s="315"/>
      <c r="H8" s="315"/>
      <c r="I8" s="23">
        <f t="shared" si="0"/>
        <v>6</v>
      </c>
      <c r="J8" s="315"/>
    </row>
    <row r="9" spans="1:10" x14ac:dyDescent="0.25">
      <c r="A9" s="355" t="s">
        <v>7503</v>
      </c>
      <c r="B9" s="355" t="s">
        <v>7504</v>
      </c>
      <c r="C9" s="357"/>
      <c r="D9" s="355"/>
      <c r="E9" s="355"/>
      <c r="F9" s="358"/>
      <c r="G9" s="358"/>
      <c r="H9" s="358"/>
      <c r="I9" s="23">
        <f t="shared" si="0"/>
        <v>6</v>
      </c>
      <c r="J9" s="315"/>
    </row>
    <row r="10" spans="1:10" x14ac:dyDescent="0.25">
      <c r="A10" t="s">
        <v>7310</v>
      </c>
      <c r="B10" t="s">
        <v>7276</v>
      </c>
      <c r="D10"/>
      <c r="E10"/>
      <c r="F10" s="315"/>
      <c r="G10" s="315"/>
      <c r="H10" s="315"/>
      <c r="I10" s="23">
        <f t="shared" si="0"/>
        <v>6</v>
      </c>
      <c r="J10" s="315"/>
    </row>
    <row r="11" spans="1:10" x14ac:dyDescent="0.25">
      <c r="A11" t="s">
        <v>7311</v>
      </c>
      <c r="B11" t="s">
        <v>7277</v>
      </c>
      <c r="D11"/>
      <c r="E11"/>
      <c r="F11" s="315"/>
      <c r="G11" s="315"/>
      <c r="H11" s="315"/>
      <c r="I11" s="23">
        <f t="shared" si="0"/>
        <v>6</v>
      </c>
      <c r="J11" s="315"/>
    </row>
    <row r="12" spans="1:10" x14ac:dyDescent="0.25">
      <c r="A12" t="s">
        <v>7312</v>
      </c>
      <c r="B12" t="s">
        <v>7278</v>
      </c>
      <c r="D12"/>
      <c r="E12"/>
      <c r="F12" s="315"/>
      <c r="G12" s="315"/>
      <c r="H12" s="315"/>
      <c r="I12" s="23">
        <f t="shared" si="0"/>
        <v>6</v>
      </c>
      <c r="J12" s="315"/>
    </row>
    <row r="13" spans="1:10" x14ac:dyDescent="0.25">
      <c r="A13" s="355" t="s">
        <v>7505</v>
      </c>
      <c r="B13" s="355" t="s">
        <v>7506</v>
      </c>
      <c r="C13" s="357"/>
      <c r="D13" s="355"/>
      <c r="E13" s="355"/>
      <c r="F13" s="358"/>
      <c r="G13" s="358"/>
      <c r="H13" s="358"/>
      <c r="I13" s="23">
        <f t="shared" si="0"/>
        <v>6</v>
      </c>
      <c r="J13" s="315"/>
    </row>
    <row r="14" spans="1:10" x14ac:dyDescent="0.25">
      <c r="A14" t="s">
        <v>7313</v>
      </c>
      <c r="B14" t="s">
        <v>7279</v>
      </c>
      <c r="D14"/>
      <c r="E14"/>
      <c r="F14" s="315"/>
      <c r="G14" s="315"/>
      <c r="H14" s="315"/>
      <c r="I14" s="23">
        <f t="shared" si="0"/>
        <v>6</v>
      </c>
      <c r="J14" s="315"/>
    </row>
    <row r="15" spans="1:10" x14ac:dyDescent="0.25">
      <c r="A15" t="s">
        <v>7314</v>
      </c>
      <c r="B15" t="s">
        <v>7280</v>
      </c>
      <c r="D15"/>
      <c r="E15"/>
      <c r="F15" s="315"/>
      <c r="G15" s="315"/>
      <c r="H15" s="315"/>
      <c r="I15" s="23">
        <f t="shared" si="0"/>
        <v>6</v>
      </c>
      <c r="J15" s="315"/>
    </row>
    <row r="16" spans="1:10" x14ac:dyDescent="0.25">
      <c r="A16" t="s">
        <v>7318</v>
      </c>
      <c r="B16" t="s">
        <v>7284</v>
      </c>
      <c r="D16"/>
      <c r="E16"/>
      <c r="I16" s="23">
        <f t="shared" si="0"/>
        <v>6</v>
      </c>
    </row>
    <row r="17" spans="1:9" x14ac:dyDescent="0.25">
      <c r="A17" t="s">
        <v>7303</v>
      </c>
      <c r="B17" t="s">
        <v>7269</v>
      </c>
      <c r="D17"/>
      <c r="E17"/>
      <c r="I17" s="23">
        <f t="shared" si="0"/>
        <v>6</v>
      </c>
    </row>
    <row r="18" spans="1:9" x14ac:dyDescent="0.25">
      <c r="A18" t="s">
        <v>7304</v>
      </c>
      <c r="B18" t="s">
        <v>7270</v>
      </c>
      <c r="D18"/>
      <c r="E18"/>
      <c r="I18" s="23">
        <f t="shared" si="0"/>
        <v>6</v>
      </c>
    </row>
    <row r="19" spans="1:9" x14ac:dyDescent="0.25">
      <c r="A19" t="s">
        <v>7305</v>
      </c>
      <c r="B19" t="s">
        <v>7271</v>
      </c>
      <c r="D19"/>
      <c r="E19"/>
      <c r="I19" s="23">
        <f t="shared" si="0"/>
        <v>6</v>
      </c>
    </row>
    <row r="20" spans="1:9" x14ac:dyDescent="0.25">
      <c r="A20" s="355" t="s">
        <v>7511</v>
      </c>
      <c r="B20" s="355" t="s">
        <v>7512</v>
      </c>
      <c r="C20" s="357"/>
      <c r="D20" s="355"/>
      <c r="E20" s="355"/>
      <c r="F20" s="357"/>
      <c r="G20" s="357"/>
      <c r="H20" s="357"/>
      <c r="I20" s="23">
        <f t="shared" si="0"/>
        <v>6</v>
      </c>
    </row>
    <row r="21" spans="1:9" x14ac:dyDescent="0.25">
      <c r="A21" s="355" t="s">
        <v>7513</v>
      </c>
      <c r="B21" s="355" t="s">
        <v>7514</v>
      </c>
      <c r="C21" s="357"/>
      <c r="D21" s="355"/>
      <c r="E21" s="355"/>
      <c r="F21" s="357"/>
      <c r="G21" s="357"/>
      <c r="H21" s="357"/>
      <c r="I21" s="23">
        <f t="shared" si="0"/>
        <v>6</v>
      </c>
    </row>
    <row r="22" spans="1:9" x14ac:dyDescent="0.25">
      <c r="A22" s="355" t="s">
        <v>7515</v>
      </c>
      <c r="B22" s="355" t="s">
        <v>7516</v>
      </c>
      <c r="C22" s="357"/>
      <c r="D22" s="355"/>
      <c r="E22" s="355"/>
      <c r="F22" s="357"/>
      <c r="G22" s="357"/>
      <c r="H22" s="357"/>
      <c r="I22" s="23">
        <f t="shared" si="0"/>
        <v>6</v>
      </c>
    </row>
    <row r="23" spans="1:9" x14ac:dyDescent="0.25">
      <c r="A23" s="355" t="s">
        <v>7517</v>
      </c>
      <c r="B23" s="355" t="s">
        <v>7518</v>
      </c>
      <c r="C23" s="357"/>
      <c r="D23" s="355"/>
      <c r="E23" s="355"/>
      <c r="F23" s="357"/>
      <c r="G23" s="357"/>
      <c r="H23" s="357"/>
      <c r="I23" s="23">
        <f t="shared" si="0"/>
        <v>6</v>
      </c>
    </row>
    <row r="24" spans="1:9" x14ac:dyDescent="0.25">
      <c r="A24" s="355" t="s">
        <v>7519</v>
      </c>
      <c r="B24" s="355" t="s">
        <v>7520</v>
      </c>
      <c r="C24" s="357"/>
      <c r="D24" s="355"/>
      <c r="E24" s="355"/>
      <c r="F24" s="357"/>
      <c r="G24" s="357"/>
      <c r="H24" s="357"/>
      <c r="I24" s="23">
        <f t="shared" si="0"/>
        <v>6</v>
      </c>
    </row>
    <row r="25" spans="1:9" x14ac:dyDescent="0.25">
      <c r="A25" s="355" t="s">
        <v>7521</v>
      </c>
      <c r="B25" s="355" t="s">
        <v>7522</v>
      </c>
      <c r="C25" s="357"/>
      <c r="D25" s="355"/>
      <c r="E25" s="355"/>
      <c r="F25" s="357"/>
      <c r="G25" s="357"/>
      <c r="H25" s="357"/>
      <c r="I25" s="23">
        <f t="shared" si="0"/>
        <v>6</v>
      </c>
    </row>
    <row r="26" spans="1:9" x14ac:dyDescent="0.25">
      <c r="A26" s="355" t="s">
        <v>7507</v>
      </c>
      <c r="B26" s="355" t="s">
        <v>7508</v>
      </c>
      <c r="C26" s="357"/>
      <c r="D26" s="355"/>
      <c r="E26" s="355"/>
      <c r="F26" s="357"/>
      <c r="G26" s="357"/>
      <c r="H26" s="357"/>
      <c r="I26" s="23">
        <f t="shared" si="0"/>
        <v>6</v>
      </c>
    </row>
    <row r="27" spans="1:9" x14ac:dyDescent="0.25">
      <c r="A27" s="355" t="s">
        <v>7523</v>
      </c>
      <c r="B27" s="355" t="s">
        <v>7524</v>
      </c>
      <c r="C27" s="357"/>
      <c r="D27" s="355"/>
      <c r="E27" s="355"/>
      <c r="F27" s="357"/>
      <c r="G27" s="357"/>
      <c r="H27" s="357"/>
      <c r="I27" s="23">
        <f t="shared" si="0"/>
        <v>6</v>
      </c>
    </row>
    <row r="28" spans="1:9" x14ac:dyDescent="0.25">
      <c r="A28" t="s">
        <v>7525</v>
      </c>
      <c r="B28" t="s">
        <v>7526</v>
      </c>
      <c r="D28"/>
      <c r="E28"/>
      <c r="I28" s="23">
        <f t="shared" si="0"/>
        <v>6</v>
      </c>
    </row>
    <row r="29" spans="1:9" x14ac:dyDescent="0.25">
      <c r="A29" t="s">
        <v>7527</v>
      </c>
      <c r="B29" t="s">
        <v>7528</v>
      </c>
      <c r="D29"/>
      <c r="E29"/>
      <c r="I29" s="23">
        <f t="shared" si="0"/>
        <v>6</v>
      </c>
    </row>
    <row r="30" spans="1:9" x14ac:dyDescent="0.25">
      <c r="A30" t="s">
        <v>7319</v>
      </c>
      <c r="B30" t="s">
        <v>7285</v>
      </c>
      <c r="D30"/>
      <c r="E30"/>
      <c r="I30" s="23">
        <f t="shared" si="0"/>
        <v>6</v>
      </c>
    </row>
    <row r="31" spans="1:9" x14ac:dyDescent="0.25">
      <c r="A31" t="s">
        <v>7315</v>
      </c>
      <c r="B31" t="s">
        <v>7281</v>
      </c>
      <c r="D31"/>
      <c r="E31"/>
      <c r="F31" s="315"/>
      <c r="G31" s="315"/>
      <c r="H31" s="315"/>
      <c r="I31" s="23">
        <f t="shared" si="0"/>
        <v>6</v>
      </c>
    </row>
    <row r="32" spans="1:9" x14ac:dyDescent="0.25">
      <c r="A32" t="s">
        <v>7317</v>
      </c>
      <c r="B32" t="s">
        <v>7283</v>
      </c>
      <c r="D32"/>
      <c r="E32"/>
      <c r="I32" s="23">
        <f t="shared" si="0"/>
        <v>6</v>
      </c>
    </row>
    <row r="33" spans="1:9" x14ac:dyDescent="0.25">
      <c r="A33" t="s">
        <v>7316</v>
      </c>
      <c r="B33" t="s">
        <v>7282</v>
      </c>
      <c r="D33"/>
      <c r="E33"/>
      <c r="I33" s="23">
        <f t="shared" si="0"/>
        <v>6</v>
      </c>
    </row>
    <row r="34" spans="1:9" x14ac:dyDescent="0.25">
      <c r="A34" s="355" t="s">
        <v>7509</v>
      </c>
      <c r="B34" s="355" t="s">
        <v>7510</v>
      </c>
      <c r="C34" s="357"/>
      <c r="D34" s="355"/>
      <c r="E34" s="355"/>
      <c r="F34" s="357"/>
      <c r="G34" s="357"/>
      <c r="H34" s="357"/>
      <c r="I34" s="23">
        <f t="shared" si="0"/>
        <v>6</v>
      </c>
    </row>
    <row r="35" spans="1:9" x14ac:dyDescent="0.25">
      <c r="D35"/>
      <c r="E35"/>
    </row>
  </sheetData>
  <sortState ref="A2:I34">
    <sortCondition ref="A2:A34"/>
  </sortState>
  <hyperlinks>
    <hyperlink ref="B19" r:id="rId1" location="data/RL" display="http://www.fao.org/faostat/en/#data/RL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206"/>
  <sheetViews>
    <sheetView zoomScaleNormal="100" workbookViewId="0">
      <selection activeCell="B16" sqref="B16"/>
    </sheetView>
  </sheetViews>
  <sheetFormatPr defaultColWidth="13.33203125" defaultRowHeight="12.75" x14ac:dyDescent="0.2"/>
  <cols>
    <col min="1" max="1" width="19.6640625" style="47" customWidth="1"/>
    <col min="2" max="2" width="63.33203125" style="47" customWidth="1"/>
    <col min="3" max="8" width="13.33203125" style="39"/>
    <col min="9" max="9" width="3.5" style="402" bestFit="1" customWidth="1"/>
    <col min="10" max="10" width="3.5" style="39" bestFit="1" customWidth="1"/>
    <col min="11" max="16384" width="13.33203125" style="39"/>
  </cols>
  <sheetData>
    <row r="1" spans="1:13" x14ac:dyDescent="0.2">
      <c r="A1" s="39" t="s">
        <v>187</v>
      </c>
      <c r="B1" s="39" t="s">
        <v>188</v>
      </c>
      <c r="C1" s="372" t="s">
        <v>53</v>
      </c>
      <c r="D1" s="372" t="s">
        <v>52</v>
      </c>
      <c r="E1" s="372" t="s">
        <v>54</v>
      </c>
      <c r="F1" s="373"/>
      <c r="I1" s="399"/>
      <c r="J1" s="399"/>
      <c r="K1" s="400">
        <f>MIN(L:L)</f>
        <v>1</v>
      </c>
      <c r="L1" s="372" t="s">
        <v>57</v>
      </c>
      <c r="M1" s="401">
        <f>MAX(L:L)</f>
        <v>17</v>
      </c>
    </row>
    <row r="2" spans="1:13" s="31" customFormat="1" x14ac:dyDescent="0.2">
      <c r="A2" s="351" t="s">
        <v>438</v>
      </c>
      <c r="B2" s="351" t="s">
        <v>439</v>
      </c>
      <c r="I2" s="39"/>
      <c r="J2" s="39"/>
      <c r="L2" s="370">
        <f t="shared" ref="L2:L37" si="0">LEN(TRIM(A2))</f>
        <v>3</v>
      </c>
    </row>
    <row r="3" spans="1:13" s="31" customFormat="1" x14ac:dyDescent="0.2">
      <c r="A3" s="351" t="s">
        <v>383</v>
      </c>
      <c r="B3" s="351" t="s">
        <v>384</v>
      </c>
      <c r="I3" s="39"/>
      <c r="J3" s="39"/>
      <c r="L3" s="370">
        <f t="shared" si="0"/>
        <v>3</v>
      </c>
    </row>
    <row r="4" spans="1:13" s="31" customFormat="1" x14ac:dyDescent="0.2">
      <c r="A4" s="351" t="s">
        <v>411</v>
      </c>
      <c r="B4" s="351" t="s">
        <v>412</v>
      </c>
      <c r="I4" s="39"/>
      <c r="J4" s="39"/>
      <c r="L4" s="370">
        <f t="shared" si="0"/>
        <v>2</v>
      </c>
    </row>
    <row r="5" spans="1:13" s="31" customFormat="1" x14ac:dyDescent="0.2">
      <c r="A5" s="351" t="s">
        <v>405</v>
      </c>
      <c r="B5" s="351" t="s">
        <v>406</v>
      </c>
      <c r="I5" s="39"/>
      <c r="J5" s="39"/>
      <c r="L5" s="370">
        <f t="shared" si="0"/>
        <v>3</v>
      </c>
    </row>
    <row r="6" spans="1:13" s="31" customFormat="1" x14ac:dyDescent="0.2">
      <c r="A6" s="351" t="s">
        <v>414</v>
      </c>
      <c r="B6" s="351" t="s">
        <v>415</v>
      </c>
      <c r="I6" s="39"/>
      <c r="J6" s="39"/>
      <c r="L6" s="370">
        <f t="shared" si="0"/>
        <v>3</v>
      </c>
    </row>
    <row r="7" spans="1:13" s="31" customFormat="1" x14ac:dyDescent="0.2">
      <c r="A7" s="351" t="s">
        <v>440</v>
      </c>
      <c r="B7" s="351" t="s">
        <v>441</v>
      </c>
      <c r="I7" s="39"/>
      <c r="J7" s="39"/>
      <c r="L7" s="370">
        <f t="shared" si="0"/>
        <v>3</v>
      </c>
    </row>
    <row r="8" spans="1:13" s="31" customFormat="1" x14ac:dyDescent="0.2">
      <c r="A8" s="351" t="s">
        <v>413</v>
      </c>
      <c r="B8" s="351" t="s">
        <v>17</v>
      </c>
      <c r="I8" s="39"/>
      <c r="J8" s="39"/>
      <c r="L8" s="370">
        <f t="shared" si="0"/>
        <v>3</v>
      </c>
    </row>
    <row r="9" spans="1:13" s="31" customFormat="1" x14ac:dyDescent="0.2">
      <c r="A9" s="351" t="s">
        <v>783</v>
      </c>
      <c r="B9" s="374" t="s">
        <v>786</v>
      </c>
      <c r="C9" s="39"/>
      <c r="D9" s="39"/>
      <c r="E9" s="39"/>
      <c r="F9" s="39"/>
      <c r="G9" s="39"/>
      <c r="H9" s="39"/>
      <c r="I9" s="402"/>
      <c r="J9" s="39"/>
      <c r="K9" s="39"/>
      <c r="L9" s="370">
        <f t="shared" si="0"/>
        <v>6</v>
      </c>
      <c r="M9" s="39"/>
    </row>
    <row r="10" spans="1:13" s="31" customFormat="1" x14ac:dyDescent="0.2">
      <c r="A10" s="351" t="s">
        <v>785</v>
      </c>
      <c r="B10" s="374" t="s">
        <v>794</v>
      </c>
      <c r="C10" s="39"/>
      <c r="D10" s="39"/>
      <c r="E10" s="39"/>
      <c r="F10" s="39"/>
      <c r="G10" s="39"/>
      <c r="H10" s="39"/>
      <c r="I10" s="402"/>
      <c r="J10" s="39"/>
      <c r="K10" s="39"/>
      <c r="L10" s="370">
        <f t="shared" si="0"/>
        <v>12</v>
      </c>
      <c r="M10" s="39"/>
    </row>
    <row r="11" spans="1:13" s="31" customFormat="1" x14ac:dyDescent="0.2">
      <c r="A11" s="351" t="s">
        <v>442</v>
      </c>
      <c r="B11" s="351" t="s">
        <v>443</v>
      </c>
      <c r="I11" s="39"/>
      <c r="J11" s="39"/>
      <c r="L11" s="370">
        <f t="shared" si="0"/>
        <v>3</v>
      </c>
    </row>
    <row r="12" spans="1:13" s="31" customFormat="1" x14ac:dyDescent="0.2">
      <c r="A12" s="351" t="s">
        <v>385</v>
      </c>
      <c r="B12" s="351" t="s">
        <v>386</v>
      </c>
      <c r="I12" s="39"/>
      <c r="J12" s="39"/>
      <c r="L12" s="370">
        <f t="shared" si="0"/>
        <v>1</v>
      </c>
    </row>
    <row r="13" spans="1:13" s="31" customFormat="1" x14ac:dyDescent="0.2">
      <c r="A13" s="351" t="s">
        <v>399</v>
      </c>
      <c r="B13" s="351" t="s">
        <v>400</v>
      </c>
      <c r="I13" s="39"/>
      <c r="J13" s="39"/>
      <c r="L13" s="370">
        <f t="shared" si="0"/>
        <v>2</v>
      </c>
    </row>
    <row r="14" spans="1:13" s="31" customFormat="1" x14ac:dyDescent="0.2">
      <c r="A14" s="351" t="s">
        <v>424</v>
      </c>
      <c r="B14" s="351" t="s">
        <v>425</v>
      </c>
      <c r="I14" s="39"/>
      <c r="J14" s="39"/>
      <c r="L14" s="370">
        <f t="shared" si="0"/>
        <v>2</v>
      </c>
    </row>
    <row r="15" spans="1:13" s="31" customFormat="1" x14ac:dyDescent="0.2">
      <c r="A15" s="351" t="s">
        <v>428</v>
      </c>
      <c r="B15" s="351" t="s">
        <v>429</v>
      </c>
      <c r="I15" s="39"/>
      <c r="J15" s="39"/>
      <c r="L15" s="370">
        <f t="shared" si="0"/>
        <v>3</v>
      </c>
    </row>
    <row r="16" spans="1:13" s="31" customFormat="1" x14ac:dyDescent="0.2">
      <c r="A16" s="351" t="s">
        <v>379</v>
      </c>
      <c r="B16" s="351" t="s">
        <v>380</v>
      </c>
      <c r="I16" s="39"/>
      <c r="J16" s="39"/>
      <c r="L16" s="370">
        <f t="shared" si="0"/>
        <v>2</v>
      </c>
    </row>
    <row r="17" spans="1:13" x14ac:dyDescent="0.2">
      <c r="A17" s="351" t="s">
        <v>395</v>
      </c>
      <c r="B17" s="351" t="s">
        <v>396</v>
      </c>
      <c r="C17" s="31"/>
      <c r="D17" s="31"/>
      <c r="E17" s="31"/>
      <c r="F17" s="31"/>
      <c r="G17" s="31"/>
      <c r="H17" s="31"/>
      <c r="I17" s="39"/>
      <c r="K17" s="31"/>
      <c r="L17" s="370">
        <f t="shared" si="0"/>
        <v>2</v>
      </c>
      <c r="M17" s="31"/>
    </row>
    <row r="18" spans="1:13" x14ac:dyDescent="0.2">
      <c r="A18" s="351" t="s">
        <v>403</v>
      </c>
      <c r="B18" s="351" t="s">
        <v>404</v>
      </c>
      <c r="C18" s="31"/>
      <c r="D18" s="31"/>
      <c r="E18" s="31"/>
      <c r="F18" s="31"/>
      <c r="G18" s="31"/>
      <c r="H18" s="31"/>
      <c r="I18" s="39"/>
      <c r="K18" s="31"/>
      <c r="L18" s="370">
        <f t="shared" si="0"/>
        <v>2</v>
      </c>
      <c r="M18" s="31"/>
    </row>
    <row r="19" spans="1:13" x14ac:dyDescent="0.2">
      <c r="A19" s="351" t="s">
        <v>485</v>
      </c>
      <c r="B19" s="351" t="s">
        <v>486</v>
      </c>
      <c r="L19" s="370">
        <f t="shared" si="0"/>
        <v>4</v>
      </c>
    </row>
    <row r="20" spans="1:13" x14ac:dyDescent="0.2">
      <c r="A20" s="351" t="s">
        <v>489</v>
      </c>
      <c r="B20" s="31" t="s">
        <v>490</v>
      </c>
      <c r="L20" s="370">
        <f t="shared" si="0"/>
        <v>6</v>
      </c>
    </row>
    <row r="21" spans="1:13" s="31" customFormat="1" x14ac:dyDescent="0.2">
      <c r="A21" s="351" t="s">
        <v>487</v>
      </c>
      <c r="B21" s="351" t="s">
        <v>488</v>
      </c>
      <c r="C21" s="39"/>
      <c r="D21" s="39"/>
      <c r="E21" s="39"/>
      <c r="F21" s="39"/>
      <c r="G21" s="39"/>
      <c r="H21" s="39"/>
      <c r="I21" s="402"/>
      <c r="J21" s="39"/>
      <c r="K21" s="39"/>
      <c r="L21" s="370">
        <f t="shared" si="0"/>
        <v>6</v>
      </c>
      <c r="M21" s="39"/>
    </row>
    <row r="22" spans="1:13" s="31" customFormat="1" x14ac:dyDescent="0.2">
      <c r="A22" s="351" t="s">
        <v>475</v>
      </c>
      <c r="B22" s="351" t="s">
        <v>476</v>
      </c>
      <c r="C22" s="39"/>
      <c r="D22" s="39"/>
      <c r="E22" s="39"/>
      <c r="F22" s="39"/>
      <c r="G22" s="39"/>
      <c r="H22" s="39"/>
      <c r="I22" s="402"/>
      <c r="J22" s="39"/>
      <c r="K22" s="39"/>
      <c r="L22" s="370">
        <f t="shared" si="0"/>
        <v>3</v>
      </c>
      <c r="M22" s="39"/>
    </row>
    <row r="23" spans="1:13" s="31" customFormat="1" x14ac:dyDescent="0.2">
      <c r="A23" s="351" t="s">
        <v>473</v>
      </c>
      <c r="B23" s="351" t="s">
        <v>474</v>
      </c>
      <c r="C23" s="39"/>
      <c r="D23" s="39"/>
      <c r="E23" s="39"/>
      <c r="F23" s="39"/>
      <c r="G23" s="39"/>
      <c r="H23" s="39"/>
      <c r="I23" s="402"/>
      <c r="J23" s="39"/>
      <c r="K23" s="39"/>
      <c r="L23" s="370">
        <f t="shared" si="0"/>
        <v>3</v>
      </c>
      <c r="M23" s="39"/>
    </row>
    <row r="24" spans="1:13" s="31" customFormat="1" x14ac:dyDescent="0.2">
      <c r="A24" s="351" t="s">
        <v>471</v>
      </c>
      <c r="B24" s="351" t="s">
        <v>472</v>
      </c>
      <c r="C24" s="39"/>
      <c r="D24" s="39"/>
      <c r="E24" s="39"/>
      <c r="F24" s="39"/>
      <c r="G24" s="39"/>
      <c r="H24" s="39"/>
      <c r="I24" s="402"/>
      <c r="J24" s="39"/>
      <c r="K24" s="39"/>
      <c r="L24" s="370">
        <f t="shared" si="0"/>
        <v>3</v>
      </c>
      <c r="M24" s="39"/>
    </row>
    <row r="25" spans="1:13" s="31" customFormat="1" x14ac:dyDescent="0.2">
      <c r="A25" s="351" t="s">
        <v>469</v>
      </c>
      <c r="B25" s="351" t="s">
        <v>470</v>
      </c>
      <c r="C25" s="39"/>
      <c r="D25" s="39"/>
      <c r="E25" s="39"/>
      <c r="F25" s="39"/>
      <c r="G25" s="39"/>
      <c r="H25" s="39"/>
      <c r="I25" s="402"/>
      <c r="J25" s="39"/>
      <c r="K25" s="39"/>
      <c r="L25" s="370">
        <f t="shared" si="0"/>
        <v>3</v>
      </c>
      <c r="M25" s="39"/>
    </row>
    <row r="26" spans="1:13" s="31" customFormat="1" x14ac:dyDescent="0.2">
      <c r="A26" s="351" t="s">
        <v>467</v>
      </c>
      <c r="B26" s="351" t="s">
        <v>468</v>
      </c>
      <c r="C26" s="39"/>
      <c r="D26" s="39"/>
      <c r="E26" s="39"/>
      <c r="F26" s="39"/>
      <c r="G26" s="39"/>
      <c r="H26" s="39"/>
      <c r="I26" s="402"/>
      <c r="J26" s="39"/>
      <c r="K26" s="39"/>
      <c r="L26" s="370">
        <f t="shared" si="0"/>
        <v>3</v>
      </c>
      <c r="M26" s="39"/>
    </row>
    <row r="27" spans="1:13" s="31" customFormat="1" x14ac:dyDescent="0.2">
      <c r="A27" s="351" t="s">
        <v>465</v>
      </c>
      <c r="B27" s="351" t="s">
        <v>466</v>
      </c>
      <c r="C27" s="39"/>
      <c r="D27" s="39"/>
      <c r="E27" s="39"/>
      <c r="F27" s="39"/>
      <c r="G27" s="39"/>
      <c r="H27" s="39"/>
      <c r="I27" s="402"/>
      <c r="J27" s="39"/>
      <c r="K27" s="39"/>
      <c r="L27" s="370">
        <f t="shared" si="0"/>
        <v>3</v>
      </c>
      <c r="M27" s="39"/>
    </row>
    <row r="28" spans="1:13" s="31" customFormat="1" x14ac:dyDescent="0.2">
      <c r="A28" s="351" t="s">
        <v>463</v>
      </c>
      <c r="B28" s="351" t="s">
        <v>464</v>
      </c>
      <c r="I28" s="39"/>
      <c r="J28" s="39"/>
      <c r="L28" s="370">
        <f t="shared" si="0"/>
        <v>3</v>
      </c>
    </row>
    <row r="29" spans="1:13" s="31" customFormat="1" x14ac:dyDescent="0.2">
      <c r="A29" s="351" t="s">
        <v>461</v>
      </c>
      <c r="B29" s="351" t="s">
        <v>462</v>
      </c>
      <c r="I29" s="39"/>
      <c r="J29" s="39"/>
      <c r="L29" s="370">
        <f t="shared" si="0"/>
        <v>3</v>
      </c>
    </row>
    <row r="30" spans="1:13" s="31" customFormat="1" x14ac:dyDescent="0.2">
      <c r="A30" s="351" t="s">
        <v>483</v>
      </c>
      <c r="B30" s="351" t="s">
        <v>484</v>
      </c>
      <c r="C30" s="39"/>
      <c r="D30" s="39"/>
      <c r="E30" s="39"/>
      <c r="F30" s="39"/>
      <c r="G30" s="39"/>
      <c r="H30" s="39"/>
      <c r="I30" s="402"/>
      <c r="J30" s="39"/>
      <c r="K30" s="39"/>
      <c r="L30" s="370">
        <f t="shared" si="0"/>
        <v>3</v>
      </c>
      <c r="M30" s="39"/>
    </row>
    <row r="31" spans="1:13" s="31" customFormat="1" x14ac:dyDescent="0.2">
      <c r="A31" s="351" t="s">
        <v>481</v>
      </c>
      <c r="B31" s="351" t="s">
        <v>482</v>
      </c>
      <c r="C31" s="39"/>
      <c r="D31" s="39"/>
      <c r="E31" s="39"/>
      <c r="F31" s="39"/>
      <c r="G31" s="39"/>
      <c r="H31" s="39"/>
      <c r="I31" s="402"/>
      <c r="J31" s="39"/>
      <c r="K31" s="39"/>
      <c r="L31" s="370">
        <f t="shared" si="0"/>
        <v>3</v>
      </c>
      <c r="M31" s="39"/>
    </row>
    <row r="32" spans="1:13" s="31" customFormat="1" x14ac:dyDescent="0.2">
      <c r="A32" s="351" t="s">
        <v>479</v>
      </c>
      <c r="B32" s="351" t="s">
        <v>480</v>
      </c>
      <c r="C32" s="39"/>
      <c r="D32" s="39"/>
      <c r="E32" s="39"/>
      <c r="F32" s="39"/>
      <c r="G32" s="39"/>
      <c r="H32" s="39"/>
      <c r="I32" s="402"/>
      <c r="J32" s="39"/>
      <c r="K32" s="39"/>
      <c r="L32" s="370">
        <f t="shared" si="0"/>
        <v>3</v>
      </c>
      <c r="M32" s="39"/>
    </row>
    <row r="33" spans="1:13" s="31" customFormat="1" x14ac:dyDescent="0.2">
      <c r="A33" s="351" t="s">
        <v>477</v>
      </c>
      <c r="B33" s="351" t="s">
        <v>478</v>
      </c>
      <c r="C33" s="39"/>
      <c r="D33" s="39"/>
      <c r="E33" s="39"/>
      <c r="F33" s="39"/>
      <c r="G33" s="39"/>
      <c r="H33" s="39"/>
      <c r="I33" s="402"/>
      <c r="J33" s="39"/>
      <c r="K33" s="39"/>
      <c r="L33" s="370">
        <f t="shared" si="0"/>
        <v>3</v>
      </c>
      <c r="M33" s="39"/>
    </row>
    <row r="34" spans="1:13" s="31" customFormat="1" x14ac:dyDescent="0.2">
      <c r="A34" s="351" t="s">
        <v>460</v>
      </c>
      <c r="B34" s="351" t="s">
        <v>176</v>
      </c>
      <c r="I34" s="39"/>
      <c r="J34" s="39"/>
      <c r="L34" s="370">
        <f t="shared" si="0"/>
        <v>3</v>
      </c>
    </row>
    <row r="35" spans="1:13" s="31" customFormat="1" x14ac:dyDescent="0.2">
      <c r="A35" s="351" t="s">
        <v>430</v>
      </c>
      <c r="B35" s="351" t="s">
        <v>431</v>
      </c>
      <c r="I35" s="39"/>
      <c r="J35" s="39"/>
      <c r="L35" s="370">
        <f t="shared" si="0"/>
        <v>4</v>
      </c>
    </row>
    <row r="36" spans="1:13" s="31" customFormat="1" x14ac:dyDescent="0.2">
      <c r="A36" s="351" t="s">
        <v>389</v>
      </c>
      <c r="B36" s="351" t="s">
        <v>390</v>
      </c>
      <c r="I36" s="39"/>
      <c r="J36" s="39"/>
      <c r="L36" s="370">
        <f t="shared" si="0"/>
        <v>2</v>
      </c>
    </row>
    <row r="37" spans="1:13" s="31" customFormat="1" x14ac:dyDescent="0.2">
      <c r="A37" s="39" t="s">
        <v>7362</v>
      </c>
      <c r="B37" s="39" t="s">
        <v>7363</v>
      </c>
      <c r="I37" s="39"/>
      <c r="J37" s="39"/>
      <c r="K37" s="403"/>
      <c r="L37" s="404">
        <f t="shared" si="0"/>
        <v>9</v>
      </c>
      <c r="M37" s="405"/>
    </row>
    <row r="38" spans="1:13" s="31" customFormat="1" x14ac:dyDescent="0.2">
      <c r="A38" s="39" t="s">
        <v>7566</v>
      </c>
      <c r="B38" s="39" t="s">
        <v>7567</v>
      </c>
      <c r="C38" s="39"/>
      <c r="D38" s="39"/>
      <c r="E38" s="39"/>
      <c r="F38" s="39"/>
      <c r="G38" s="39"/>
      <c r="H38" s="39"/>
      <c r="I38" s="39"/>
      <c r="J38" s="39"/>
      <c r="K38" s="39"/>
      <c r="L38" s="404"/>
      <c r="M38" s="39"/>
    </row>
    <row r="39" spans="1:13" s="31" customFormat="1" x14ac:dyDescent="0.2">
      <c r="A39" s="351" t="s">
        <v>452</v>
      </c>
      <c r="B39" s="351" t="s">
        <v>453</v>
      </c>
      <c r="I39" s="39"/>
      <c r="J39" s="39"/>
      <c r="L39" s="370">
        <f t="shared" ref="L39:L85" si="1">LEN(TRIM(A39))</f>
        <v>4</v>
      </c>
    </row>
    <row r="40" spans="1:13" s="31" customFormat="1" x14ac:dyDescent="0.2">
      <c r="A40" s="351" t="s">
        <v>375</v>
      </c>
      <c r="B40" s="351" t="s">
        <v>376</v>
      </c>
      <c r="I40" s="39"/>
      <c r="J40" s="39"/>
      <c r="L40" s="370">
        <f t="shared" si="1"/>
        <v>2</v>
      </c>
    </row>
    <row r="41" spans="1:13" s="31" customFormat="1" x14ac:dyDescent="0.2">
      <c r="A41" s="351" t="s">
        <v>381</v>
      </c>
      <c r="B41" s="351" t="s">
        <v>382</v>
      </c>
      <c r="I41" s="39"/>
      <c r="J41" s="39"/>
      <c r="L41" s="370">
        <f t="shared" si="1"/>
        <v>3</v>
      </c>
    </row>
    <row r="42" spans="1:13" s="31" customFormat="1" x14ac:dyDescent="0.2">
      <c r="A42" s="351" t="s">
        <v>420</v>
      </c>
      <c r="B42" s="351" t="s">
        <v>421</v>
      </c>
      <c r="I42" s="39"/>
      <c r="J42" s="39"/>
      <c r="L42" s="370">
        <f t="shared" si="1"/>
        <v>2</v>
      </c>
    </row>
    <row r="43" spans="1:13" s="31" customFormat="1" x14ac:dyDescent="0.2">
      <c r="A43" s="351" t="s">
        <v>426</v>
      </c>
      <c r="B43" s="351" t="s">
        <v>427</v>
      </c>
      <c r="I43" s="39"/>
      <c r="J43" s="39"/>
      <c r="L43" s="370">
        <f t="shared" si="1"/>
        <v>3</v>
      </c>
    </row>
    <row r="44" spans="1:13" s="31" customFormat="1" x14ac:dyDescent="0.2">
      <c r="A44" s="351" t="s">
        <v>393</v>
      </c>
      <c r="B44" s="351" t="s">
        <v>394</v>
      </c>
      <c r="I44" s="39"/>
      <c r="J44" s="39"/>
      <c r="L44" s="370">
        <f t="shared" si="1"/>
        <v>1</v>
      </c>
    </row>
    <row r="45" spans="1:13" s="31" customFormat="1" x14ac:dyDescent="0.2">
      <c r="A45" s="351" t="s">
        <v>444</v>
      </c>
      <c r="B45" s="351" t="s">
        <v>445</v>
      </c>
      <c r="I45" s="39"/>
      <c r="J45" s="39"/>
      <c r="L45" s="370">
        <f t="shared" si="1"/>
        <v>3</v>
      </c>
    </row>
    <row r="46" spans="1:13" s="31" customFormat="1" x14ac:dyDescent="0.2">
      <c r="A46" s="351" t="s">
        <v>373</v>
      </c>
      <c r="B46" s="351" t="s">
        <v>374</v>
      </c>
      <c r="I46" s="39"/>
      <c r="J46" s="39"/>
      <c r="L46" s="370">
        <f t="shared" si="1"/>
        <v>1</v>
      </c>
    </row>
    <row r="47" spans="1:13" s="31" customFormat="1" x14ac:dyDescent="0.2">
      <c r="A47" s="351" t="s">
        <v>377</v>
      </c>
      <c r="B47" s="351" t="s">
        <v>378</v>
      </c>
      <c r="I47" s="39"/>
      <c r="J47" s="39"/>
      <c r="L47" s="370">
        <f t="shared" si="1"/>
        <v>2</v>
      </c>
    </row>
    <row r="48" spans="1:13" s="31" customFormat="1" x14ac:dyDescent="0.2">
      <c r="A48" s="351" t="s">
        <v>397</v>
      </c>
      <c r="B48" s="351" t="s">
        <v>398</v>
      </c>
      <c r="I48" s="39"/>
      <c r="J48" s="39"/>
      <c r="L48" s="370">
        <f t="shared" si="1"/>
        <v>2</v>
      </c>
    </row>
    <row r="49" spans="1:13" s="31" customFormat="1" x14ac:dyDescent="0.2">
      <c r="A49" s="351" t="s">
        <v>401</v>
      </c>
      <c r="B49" s="351" t="s">
        <v>402</v>
      </c>
      <c r="I49" s="39"/>
      <c r="J49" s="39"/>
      <c r="L49" s="370">
        <f t="shared" si="1"/>
        <v>2</v>
      </c>
    </row>
    <row r="50" spans="1:13" s="31" customFormat="1" x14ac:dyDescent="0.2">
      <c r="A50" s="351" t="s">
        <v>407</v>
      </c>
      <c r="B50" s="351" t="s">
        <v>408</v>
      </c>
      <c r="I50" s="39"/>
      <c r="J50" s="39"/>
      <c r="L50" s="370">
        <f t="shared" si="1"/>
        <v>3</v>
      </c>
    </row>
    <row r="51" spans="1:13" s="31" customFormat="1" x14ac:dyDescent="0.2">
      <c r="A51" s="351" t="s">
        <v>422</v>
      </c>
      <c r="B51" s="351" t="s">
        <v>423</v>
      </c>
      <c r="I51" s="39"/>
      <c r="J51" s="39"/>
      <c r="L51" s="370">
        <f t="shared" si="1"/>
        <v>2</v>
      </c>
    </row>
    <row r="52" spans="1:13" s="31" customFormat="1" x14ac:dyDescent="0.2">
      <c r="A52" s="351" t="s">
        <v>416</v>
      </c>
      <c r="B52" s="351" t="s">
        <v>417</v>
      </c>
      <c r="I52" s="39"/>
      <c r="J52" s="39"/>
      <c r="L52" s="370">
        <f t="shared" si="1"/>
        <v>3</v>
      </c>
    </row>
    <row r="53" spans="1:13" s="31" customFormat="1" x14ac:dyDescent="0.2">
      <c r="A53" s="351" t="s">
        <v>371</v>
      </c>
      <c r="B53" s="351" t="s">
        <v>372</v>
      </c>
      <c r="I53" s="39"/>
      <c r="J53" s="39"/>
      <c r="L53" s="370">
        <f t="shared" si="1"/>
        <v>2</v>
      </c>
    </row>
    <row r="54" spans="1:13" s="31" customFormat="1" x14ac:dyDescent="0.2">
      <c r="A54" s="351" t="s">
        <v>387</v>
      </c>
      <c r="B54" s="351" t="s">
        <v>388</v>
      </c>
      <c r="I54" s="39"/>
      <c r="J54" s="39"/>
      <c r="L54" s="370">
        <f t="shared" si="1"/>
        <v>2</v>
      </c>
    </row>
    <row r="55" spans="1:13" s="31" customFormat="1" x14ac:dyDescent="0.2">
      <c r="A55" s="351" t="s">
        <v>434</v>
      </c>
      <c r="B55" s="351" t="s">
        <v>435</v>
      </c>
      <c r="I55" s="39"/>
      <c r="J55" s="39"/>
      <c r="L55" s="370">
        <f t="shared" si="1"/>
        <v>2</v>
      </c>
    </row>
    <row r="56" spans="1:13" s="31" customFormat="1" x14ac:dyDescent="0.2">
      <c r="A56" s="351" t="s">
        <v>418</v>
      </c>
      <c r="B56" s="351" t="s">
        <v>419</v>
      </c>
      <c r="I56" s="39"/>
      <c r="J56" s="39"/>
      <c r="L56" s="370">
        <f t="shared" si="1"/>
        <v>3</v>
      </c>
    </row>
    <row r="57" spans="1:13" s="31" customFormat="1" x14ac:dyDescent="0.2">
      <c r="A57" s="351" t="s">
        <v>784</v>
      </c>
      <c r="B57" s="374" t="s">
        <v>793</v>
      </c>
      <c r="C57" s="39"/>
      <c r="D57" s="39"/>
      <c r="E57" s="39"/>
      <c r="F57" s="39"/>
      <c r="G57" s="39"/>
      <c r="H57" s="39"/>
      <c r="I57" s="402"/>
      <c r="J57" s="39"/>
      <c r="K57" s="39"/>
      <c r="L57" s="370">
        <f t="shared" si="1"/>
        <v>6</v>
      </c>
      <c r="M57" s="39"/>
    </row>
    <row r="58" spans="1:13" s="31" customFormat="1" x14ac:dyDescent="0.2">
      <c r="A58" s="351" t="s">
        <v>436</v>
      </c>
      <c r="B58" s="351" t="s">
        <v>437</v>
      </c>
      <c r="I58" s="39"/>
      <c r="J58" s="39"/>
      <c r="L58" s="370">
        <f t="shared" si="1"/>
        <v>2</v>
      </c>
    </row>
    <row r="59" spans="1:13" s="31" customFormat="1" x14ac:dyDescent="0.2">
      <c r="A59" s="47" t="s">
        <v>391</v>
      </c>
      <c r="B59" s="47" t="s">
        <v>392</v>
      </c>
      <c r="I59" s="39"/>
      <c r="J59" s="39"/>
      <c r="L59" s="370">
        <f t="shared" si="1"/>
        <v>1</v>
      </c>
    </row>
    <row r="60" spans="1:13" s="31" customFormat="1" x14ac:dyDescent="0.2">
      <c r="A60" s="351" t="s">
        <v>782</v>
      </c>
      <c r="B60" s="374" t="s">
        <v>792</v>
      </c>
      <c r="C60" s="39"/>
      <c r="D60" s="39"/>
      <c r="E60" s="39"/>
      <c r="F60" s="39"/>
      <c r="G60" s="39"/>
      <c r="H60" s="39"/>
      <c r="I60" s="402"/>
      <c r="J60" s="39"/>
      <c r="K60" s="39"/>
      <c r="L60" s="370">
        <f t="shared" si="1"/>
        <v>5</v>
      </c>
      <c r="M60" s="39"/>
    </row>
    <row r="61" spans="1:13" s="31" customFormat="1" x14ac:dyDescent="0.2">
      <c r="A61" s="39" t="s">
        <v>7550</v>
      </c>
      <c r="B61" s="39" t="s">
        <v>7551</v>
      </c>
      <c r="C61" s="39"/>
      <c r="D61" s="39"/>
      <c r="E61" s="39"/>
      <c r="F61" s="39"/>
      <c r="G61" s="39"/>
      <c r="H61" s="39"/>
      <c r="I61" s="39"/>
      <c r="J61" s="39"/>
      <c r="K61" s="39"/>
      <c r="L61" s="404">
        <f t="shared" si="1"/>
        <v>5</v>
      </c>
      <c r="M61" s="39"/>
    </row>
    <row r="62" spans="1:13" s="31" customFormat="1" x14ac:dyDescent="0.2">
      <c r="A62" s="406" t="s">
        <v>774</v>
      </c>
      <c r="B62" s="407" t="s">
        <v>491</v>
      </c>
      <c r="I62" s="39"/>
      <c r="J62" s="39"/>
      <c r="K62" s="403"/>
      <c r="L62" s="404">
        <f t="shared" si="1"/>
        <v>5</v>
      </c>
      <c r="M62" s="405"/>
    </row>
    <row r="63" spans="1:13" s="31" customFormat="1" x14ac:dyDescent="0.2">
      <c r="A63" s="406" t="s">
        <v>7538</v>
      </c>
      <c r="B63" s="407" t="s">
        <v>7539</v>
      </c>
      <c r="I63" s="39"/>
      <c r="J63" s="39"/>
      <c r="K63" s="403"/>
      <c r="L63" s="404">
        <f t="shared" si="1"/>
        <v>15</v>
      </c>
      <c r="M63" s="405"/>
    </row>
    <row r="64" spans="1:13" s="31" customFormat="1" x14ac:dyDescent="0.2">
      <c r="A64" s="406" t="s">
        <v>7530</v>
      </c>
      <c r="B64" s="407" t="s">
        <v>7531</v>
      </c>
      <c r="I64" s="39"/>
      <c r="J64" s="39"/>
      <c r="K64" s="403"/>
      <c r="L64" s="404">
        <f t="shared" si="1"/>
        <v>12</v>
      </c>
      <c r="M64" s="405"/>
    </row>
    <row r="65" spans="1:13" s="31" customFormat="1" x14ac:dyDescent="0.2">
      <c r="A65" s="406" t="s">
        <v>6385</v>
      </c>
      <c r="B65" s="407" t="s">
        <v>7546</v>
      </c>
      <c r="I65" s="39"/>
      <c r="J65" s="39"/>
      <c r="L65" s="404">
        <f t="shared" si="1"/>
        <v>9</v>
      </c>
    </row>
    <row r="66" spans="1:13" s="31" customFormat="1" x14ac:dyDescent="0.2">
      <c r="A66" s="351" t="s">
        <v>446</v>
      </c>
      <c r="B66" s="351" t="s">
        <v>447</v>
      </c>
      <c r="I66" s="39"/>
      <c r="J66" s="39"/>
      <c r="L66" s="370">
        <f t="shared" si="1"/>
        <v>3</v>
      </c>
    </row>
    <row r="67" spans="1:13" s="31" customFormat="1" x14ac:dyDescent="0.2">
      <c r="A67" s="351" t="s">
        <v>432</v>
      </c>
      <c r="B67" s="351" t="s">
        <v>433</v>
      </c>
      <c r="I67" s="39"/>
      <c r="J67" s="39"/>
      <c r="L67" s="370">
        <f t="shared" si="1"/>
        <v>2</v>
      </c>
    </row>
    <row r="68" spans="1:13" s="31" customFormat="1" x14ac:dyDescent="0.2">
      <c r="A68" s="351" t="s">
        <v>456</v>
      </c>
      <c r="B68" s="351" t="s">
        <v>457</v>
      </c>
      <c r="I68" s="39"/>
      <c r="J68" s="39"/>
      <c r="L68" s="370">
        <f t="shared" si="1"/>
        <v>3</v>
      </c>
    </row>
    <row r="69" spans="1:13" x14ac:dyDescent="0.2">
      <c r="A69" s="351" t="s">
        <v>448</v>
      </c>
      <c r="B69" s="351" t="s">
        <v>449</v>
      </c>
      <c r="C69" s="31"/>
      <c r="D69" s="31"/>
      <c r="E69" s="31"/>
      <c r="F69" s="31"/>
      <c r="G69" s="31"/>
      <c r="H69" s="31"/>
      <c r="I69" s="39"/>
      <c r="K69" s="31"/>
      <c r="L69" s="370">
        <f t="shared" si="1"/>
        <v>3</v>
      </c>
      <c r="M69" s="31"/>
    </row>
    <row r="70" spans="1:13" x14ac:dyDescent="0.2">
      <c r="A70" s="39" t="s">
        <v>6384</v>
      </c>
      <c r="B70" s="39" t="s">
        <v>7529</v>
      </c>
      <c r="C70" s="31"/>
      <c r="D70" s="31"/>
      <c r="E70" s="31"/>
      <c r="F70" s="31"/>
      <c r="G70" s="31"/>
      <c r="H70" s="31"/>
      <c r="I70" s="39"/>
      <c r="K70" s="403"/>
      <c r="L70" s="404">
        <f t="shared" si="1"/>
        <v>7</v>
      </c>
      <c r="M70" s="405"/>
    </row>
    <row r="71" spans="1:13" x14ac:dyDescent="0.2">
      <c r="A71" s="39" t="s">
        <v>7544</v>
      </c>
      <c r="B71" s="39" t="s">
        <v>7545</v>
      </c>
      <c r="C71" s="31"/>
      <c r="D71" s="31"/>
      <c r="E71" s="31"/>
      <c r="F71" s="31"/>
      <c r="G71" s="31"/>
      <c r="H71" s="31"/>
      <c r="I71" s="39"/>
      <c r="K71" s="31"/>
      <c r="L71" s="404">
        <f t="shared" si="1"/>
        <v>17</v>
      </c>
      <c r="M71" s="31"/>
    </row>
    <row r="72" spans="1:13" x14ac:dyDescent="0.2">
      <c r="A72" s="39" t="s">
        <v>7536</v>
      </c>
      <c r="B72" s="39" t="s">
        <v>7537</v>
      </c>
      <c r="C72" s="31"/>
      <c r="D72" s="31"/>
      <c r="E72" s="31"/>
      <c r="F72" s="31"/>
      <c r="G72" s="31"/>
      <c r="H72" s="31"/>
      <c r="I72" s="39"/>
      <c r="K72" s="403"/>
      <c r="L72" s="404">
        <f t="shared" si="1"/>
        <v>14</v>
      </c>
      <c r="M72" s="405"/>
    </row>
    <row r="73" spans="1:13" x14ac:dyDescent="0.2">
      <c r="A73" s="39" t="s">
        <v>6388</v>
      </c>
      <c r="B73" s="39" t="s">
        <v>7549</v>
      </c>
      <c r="I73" s="39"/>
      <c r="L73" s="404">
        <f t="shared" si="1"/>
        <v>11</v>
      </c>
    </row>
    <row r="74" spans="1:13" x14ac:dyDescent="0.2">
      <c r="A74" s="39" t="s">
        <v>876</v>
      </c>
      <c r="B74" s="407" t="s">
        <v>878</v>
      </c>
      <c r="C74" s="31"/>
      <c r="D74" s="31"/>
      <c r="E74" s="31"/>
      <c r="F74" s="31"/>
      <c r="G74" s="31"/>
      <c r="H74" s="31"/>
      <c r="I74" s="39"/>
      <c r="K74" s="403"/>
      <c r="L74" s="404">
        <f t="shared" si="1"/>
        <v>5</v>
      </c>
      <c r="M74" s="405"/>
    </row>
    <row r="75" spans="1:13" x14ac:dyDescent="0.2">
      <c r="A75" s="39" t="s">
        <v>7542</v>
      </c>
      <c r="B75" s="407" t="s">
        <v>7543</v>
      </c>
      <c r="C75" s="31"/>
      <c r="D75" s="31"/>
      <c r="E75" s="31"/>
      <c r="F75" s="31"/>
      <c r="G75" s="31"/>
      <c r="H75" s="31"/>
      <c r="I75" s="39"/>
      <c r="K75" s="31"/>
      <c r="L75" s="404">
        <f t="shared" si="1"/>
        <v>15</v>
      </c>
      <c r="M75" s="31"/>
    </row>
    <row r="76" spans="1:13" x14ac:dyDescent="0.2">
      <c r="A76" s="39" t="s">
        <v>7534</v>
      </c>
      <c r="B76" s="407" t="s">
        <v>7535</v>
      </c>
      <c r="C76" s="31"/>
      <c r="D76" s="31"/>
      <c r="E76" s="31"/>
      <c r="F76" s="31"/>
      <c r="G76" s="31"/>
      <c r="H76" s="31"/>
      <c r="I76" s="39"/>
      <c r="K76" s="403"/>
      <c r="L76" s="404">
        <f t="shared" si="1"/>
        <v>12</v>
      </c>
      <c r="M76" s="405"/>
    </row>
    <row r="77" spans="1:13" x14ac:dyDescent="0.2">
      <c r="A77" s="39" t="s">
        <v>6387</v>
      </c>
      <c r="B77" s="407" t="s">
        <v>7548</v>
      </c>
      <c r="I77" s="39"/>
      <c r="L77" s="404">
        <f t="shared" si="1"/>
        <v>9</v>
      </c>
    </row>
    <row r="78" spans="1:13" x14ac:dyDescent="0.2">
      <c r="A78" s="351" t="s">
        <v>454</v>
      </c>
      <c r="B78" s="351" t="s">
        <v>455</v>
      </c>
      <c r="C78" s="31"/>
      <c r="D78" s="31"/>
      <c r="E78" s="31"/>
      <c r="F78" s="31"/>
      <c r="G78" s="31"/>
      <c r="H78" s="31"/>
      <c r="I78" s="39"/>
      <c r="K78" s="31"/>
      <c r="L78" s="370">
        <f t="shared" si="1"/>
        <v>3</v>
      </c>
      <c r="M78" s="31"/>
    </row>
    <row r="79" spans="1:13" x14ac:dyDescent="0.2">
      <c r="A79" s="351" t="s">
        <v>450</v>
      </c>
      <c r="B79" s="351" t="s">
        <v>451</v>
      </c>
      <c r="C79" s="31"/>
      <c r="D79" s="31"/>
      <c r="E79" s="31"/>
      <c r="F79" s="31"/>
      <c r="G79" s="31"/>
      <c r="H79" s="31"/>
      <c r="I79" s="39"/>
      <c r="K79" s="31"/>
      <c r="L79" s="370">
        <f t="shared" si="1"/>
        <v>3</v>
      </c>
      <c r="M79" s="31"/>
    </row>
    <row r="80" spans="1:13" x14ac:dyDescent="0.2">
      <c r="A80" s="39" t="s">
        <v>875</v>
      </c>
      <c r="B80" s="407" t="s">
        <v>877</v>
      </c>
      <c r="C80" s="408"/>
      <c r="D80" s="31"/>
      <c r="E80" s="31"/>
      <c r="F80" s="31"/>
      <c r="G80" s="31"/>
      <c r="H80" s="31"/>
      <c r="I80" s="39"/>
      <c r="K80" s="403"/>
      <c r="L80" s="404">
        <f t="shared" si="1"/>
        <v>5</v>
      </c>
      <c r="M80" s="405"/>
    </row>
    <row r="81" spans="1:13" x14ac:dyDescent="0.2">
      <c r="A81" s="39" t="s">
        <v>7540</v>
      </c>
      <c r="B81" s="407" t="s">
        <v>7541</v>
      </c>
      <c r="C81" s="31"/>
      <c r="D81" s="31"/>
      <c r="E81" s="31"/>
      <c r="F81" s="31"/>
      <c r="G81" s="31"/>
      <c r="H81" s="31"/>
      <c r="I81" s="39"/>
      <c r="K81" s="31"/>
      <c r="L81" s="404">
        <f t="shared" si="1"/>
        <v>15</v>
      </c>
      <c r="M81" s="31"/>
    </row>
    <row r="82" spans="1:13" x14ac:dyDescent="0.2">
      <c r="A82" s="39" t="s">
        <v>7532</v>
      </c>
      <c r="B82" s="407" t="s">
        <v>7533</v>
      </c>
      <c r="C82" s="31"/>
      <c r="D82" s="31"/>
      <c r="E82" s="31"/>
      <c r="F82" s="31"/>
      <c r="G82" s="31"/>
      <c r="H82" s="31"/>
      <c r="I82" s="39"/>
      <c r="K82" s="403"/>
      <c r="L82" s="404">
        <f t="shared" si="1"/>
        <v>12</v>
      </c>
      <c r="M82" s="405"/>
    </row>
    <row r="83" spans="1:13" x14ac:dyDescent="0.2">
      <c r="A83" s="39" t="s">
        <v>6386</v>
      </c>
      <c r="B83" s="407" t="s">
        <v>7547</v>
      </c>
      <c r="C83" s="31"/>
      <c r="D83" s="31"/>
      <c r="E83" s="31"/>
      <c r="F83" s="31"/>
      <c r="G83" s="31"/>
      <c r="H83" s="31"/>
      <c r="I83" s="39"/>
      <c r="K83" s="31"/>
      <c r="L83" s="404">
        <f t="shared" si="1"/>
        <v>9</v>
      </c>
      <c r="M83" s="31"/>
    </row>
    <row r="84" spans="1:13" x14ac:dyDescent="0.2">
      <c r="A84" s="351" t="s">
        <v>458</v>
      </c>
      <c r="B84" s="351" t="s">
        <v>459</v>
      </c>
      <c r="C84" s="31"/>
      <c r="D84" s="31"/>
      <c r="E84" s="31"/>
      <c r="F84" s="31"/>
      <c r="G84" s="31"/>
      <c r="H84" s="31"/>
      <c r="I84" s="39"/>
      <c r="K84" s="31"/>
      <c r="L84" s="370">
        <f t="shared" si="1"/>
        <v>3</v>
      </c>
      <c r="M84" s="31"/>
    </row>
    <row r="85" spans="1:13" x14ac:dyDescent="0.2">
      <c r="A85" s="351" t="s">
        <v>409</v>
      </c>
      <c r="B85" s="351" t="s">
        <v>410</v>
      </c>
      <c r="C85" s="31"/>
      <c r="D85" s="31"/>
      <c r="E85" s="31"/>
      <c r="F85" s="31"/>
      <c r="G85" s="31"/>
      <c r="H85" s="31"/>
      <c r="I85" s="39"/>
      <c r="K85" s="31"/>
      <c r="L85" s="370">
        <f t="shared" si="1"/>
        <v>2</v>
      </c>
      <c r="M85" s="31"/>
    </row>
    <row r="205" spans="5:6" x14ac:dyDescent="0.2">
      <c r="E205" s="48"/>
      <c r="F205" s="49"/>
    </row>
    <row r="206" spans="5:6" x14ac:dyDescent="0.2">
      <c r="E206" s="48"/>
      <c r="F206" s="49"/>
    </row>
  </sheetData>
  <sortState ref="A2:M206">
    <sortCondition ref="A2:A206"/>
  </sortState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</sheetPr>
  <dimension ref="A1:L23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35" sqref="C235"/>
    </sheetView>
  </sheetViews>
  <sheetFormatPr defaultRowHeight="12" x14ac:dyDescent="0.2"/>
  <cols>
    <col min="1" max="1" width="13.5" style="178" bestFit="1" customWidth="1"/>
    <col min="2" max="2" width="70" style="178" customWidth="1"/>
    <col min="3" max="3" width="57.33203125" style="181" bestFit="1" customWidth="1"/>
    <col min="4" max="11" width="9.33203125" style="178"/>
    <col min="12" max="12" width="7.6640625" style="10" bestFit="1" customWidth="1"/>
    <col min="13" max="256" width="9.33203125" style="178"/>
    <col min="257" max="257" width="13.5" style="178" bestFit="1" customWidth="1"/>
    <col min="258" max="258" width="70" style="178" customWidth="1"/>
    <col min="259" max="259" width="57.33203125" style="178" bestFit="1" customWidth="1"/>
    <col min="260" max="267" width="9.33203125" style="178"/>
    <col min="268" max="268" width="7.6640625" style="178" bestFit="1" customWidth="1"/>
    <col min="269" max="512" width="9.33203125" style="178"/>
    <col min="513" max="513" width="13.5" style="178" bestFit="1" customWidth="1"/>
    <col min="514" max="514" width="70" style="178" customWidth="1"/>
    <col min="515" max="515" width="57.33203125" style="178" bestFit="1" customWidth="1"/>
    <col min="516" max="523" width="9.33203125" style="178"/>
    <col min="524" max="524" width="7.6640625" style="178" bestFit="1" customWidth="1"/>
    <col min="525" max="768" width="9.33203125" style="178"/>
    <col min="769" max="769" width="13.5" style="178" bestFit="1" customWidth="1"/>
    <col min="770" max="770" width="70" style="178" customWidth="1"/>
    <col min="771" max="771" width="57.33203125" style="178" bestFit="1" customWidth="1"/>
    <col min="772" max="779" width="9.33203125" style="178"/>
    <col min="780" max="780" width="7.6640625" style="178" bestFit="1" customWidth="1"/>
    <col min="781" max="1024" width="9.33203125" style="178"/>
    <col min="1025" max="1025" width="13.5" style="178" bestFit="1" customWidth="1"/>
    <col min="1026" max="1026" width="70" style="178" customWidth="1"/>
    <col min="1027" max="1027" width="57.33203125" style="178" bestFit="1" customWidth="1"/>
    <col min="1028" max="1035" width="9.33203125" style="178"/>
    <col min="1036" max="1036" width="7.6640625" style="178" bestFit="1" customWidth="1"/>
    <col min="1037" max="1280" width="9.33203125" style="178"/>
    <col min="1281" max="1281" width="13.5" style="178" bestFit="1" customWidth="1"/>
    <col min="1282" max="1282" width="70" style="178" customWidth="1"/>
    <col min="1283" max="1283" width="57.33203125" style="178" bestFit="1" customWidth="1"/>
    <col min="1284" max="1291" width="9.33203125" style="178"/>
    <col min="1292" max="1292" width="7.6640625" style="178" bestFit="1" customWidth="1"/>
    <col min="1293" max="1536" width="9.33203125" style="178"/>
    <col min="1537" max="1537" width="13.5" style="178" bestFit="1" customWidth="1"/>
    <col min="1538" max="1538" width="70" style="178" customWidth="1"/>
    <col min="1539" max="1539" width="57.33203125" style="178" bestFit="1" customWidth="1"/>
    <col min="1540" max="1547" width="9.33203125" style="178"/>
    <col min="1548" max="1548" width="7.6640625" style="178" bestFit="1" customWidth="1"/>
    <col min="1549" max="1792" width="9.33203125" style="178"/>
    <col min="1793" max="1793" width="13.5" style="178" bestFit="1" customWidth="1"/>
    <col min="1794" max="1794" width="70" style="178" customWidth="1"/>
    <col min="1795" max="1795" width="57.33203125" style="178" bestFit="1" customWidth="1"/>
    <col min="1796" max="1803" width="9.33203125" style="178"/>
    <col min="1804" max="1804" width="7.6640625" style="178" bestFit="1" customWidth="1"/>
    <col min="1805" max="2048" width="9.33203125" style="178"/>
    <col min="2049" max="2049" width="13.5" style="178" bestFit="1" customWidth="1"/>
    <col min="2050" max="2050" width="70" style="178" customWidth="1"/>
    <col min="2051" max="2051" width="57.33203125" style="178" bestFit="1" customWidth="1"/>
    <col min="2052" max="2059" width="9.33203125" style="178"/>
    <col min="2060" max="2060" width="7.6640625" style="178" bestFit="1" customWidth="1"/>
    <col min="2061" max="2304" width="9.33203125" style="178"/>
    <col min="2305" max="2305" width="13.5" style="178" bestFit="1" customWidth="1"/>
    <col min="2306" max="2306" width="70" style="178" customWidth="1"/>
    <col min="2307" max="2307" width="57.33203125" style="178" bestFit="1" customWidth="1"/>
    <col min="2308" max="2315" width="9.33203125" style="178"/>
    <col min="2316" max="2316" width="7.6640625" style="178" bestFit="1" customWidth="1"/>
    <col min="2317" max="2560" width="9.33203125" style="178"/>
    <col min="2561" max="2561" width="13.5" style="178" bestFit="1" customWidth="1"/>
    <col min="2562" max="2562" width="70" style="178" customWidth="1"/>
    <col min="2563" max="2563" width="57.33203125" style="178" bestFit="1" customWidth="1"/>
    <col min="2564" max="2571" width="9.33203125" style="178"/>
    <col min="2572" max="2572" width="7.6640625" style="178" bestFit="1" customWidth="1"/>
    <col min="2573" max="2816" width="9.33203125" style="178"/>
    <col min="2817" max="2817" width="13.5" style="178" bestFit="1" customWidth="1"/>
    <col min="2818" max="2818" width="70" style="178" customWidth="1"/>
    <col min="2819" max="2819" width="57.33203125" style="178" bestFit="1" customWidth="1"/>
    <col min="2820" max="2827" width="9.33203125" style="178"/>
    <col min="2828" max="2828" width="7.6640625" style="178" bestFit="1" customWidth="1"/>
    <col min="2829" max="3072" width="9.33203125" style="178"/>
    <col min="3073" max="3073" width="13.5" style="178" bestFit="1" customWidth="1"/>
    <col min="3074" max="3074" width="70" style="178" customWidth="1"/>
    <col min="3075" max="3075" width="57.33203125" style="178" bestFit="1" customWidth="1"/>
    <col min="3076" max="3083" width="9.33203125" style="178"/>
    <col min="3084" max="3084" width="7.6640625" style="178" bestFit="1" customWidth="1"/>
    <col min="3085" max="3328" width="9.33203125" style="178"/>
    <col min="3329" max="3329" width="13.5" style="178" bestFit="1" customWidth="1"/>
    <col min="3330" max="3330" width="70" style="178" customWidth="1"/>
    <col min="3331" max="3331" width="57.33203125" style="178" bestFit="1" customWidth="1"/>
    <col min="3332" max="3339" width="9.33203125" style="178"/>
    <col min="3340" max="3340" width="7.6640625" style="178" bestFit="1" customWidth="1"/>
    <col min="3341" max="3584" width="9.33203125" style="178"/>
    <col min="3585" max="3585" width="13.5" style="178" bestFit="1" customWidth="1"/>
    <col min="3586" max="3586" width="70" style="178" customWidth="1"/>
    <col min="3587" max="3587" width="57.33203125" style="178" bestFit="1" customWidth="1"/>
    <col min="3588" max="3595" width="9.33203125" style="178"/>
    <col min="3596" max="3596" width="7.6640625" style="178" bestFit="1" customWidth="1"/>
    <col min="3597" max="3840" width="9.33203125" style="178"/>
    <col min="3841" max="3841" width="13.5" style="178" bestFit="1" customWidth="1"/>
    <col min="3842" max="3842" width="70" style="178" customWidth="1"/>
    <col min="3843" max="3843" width="57.33203125" style="178" bestFit="1" customWidth="1"/>
    <col min="3844" max="3851" width="9.33203125" style="178"/>
    <col min="3852" max="3852" width="7.6640625" style="178" bestFit="1" customWidth="1"/>
    <col min="3853" max="4096" width="9.33203125" style="178"/>
    <col min="4097" max="4097" width="13.5" style="178" bestFit="1" customWidth="1"/>
    <col min="4098" max="4098" width="70" style="178" customWidth="1"/>
    <col min="4099" max="4099" width="57.33203125" style="178" bestFit="1" customWidth="1"/>
    <col min="4100" max="4107" width="9.33203125" style="178"/>
    <col min="4108" max="4108" width="7.6640625" style="178" bestFit="1" customWidth="1"/>
    <col min="4109" max="4352" width="9.33203125" style="178"/>
    <col min="4353" max="4353" width="13.5" style="178" bestFit="1" customWidth="1"/>
    <col min="4354" max="4354" width="70" style="178" customWidth="1"/>
    <col min="4355" max="4355" width="57.33203125" style="178" bestFit="1" customWidth="1"/>
    <col min="4356" max="4363" width="9.33203125" style="178"/>
    <col min="4364" max="4364" width="7.6640625" style="178" bestFit="1" customWidth="1"/>
    <col min="4365" max="4608" width="9.33203125" style="178"/>
    <col min="4609" max="4609" width="13.5" style="178" bestFit="1" customWidth="1"/>
    <col min="4610" max="4610" width="70" style="178" customWidth="1"/>
    <col min="4611" max="4611" width="57.33203125" style="178" bestFit="1" customWidth="1"/>
    <col min="4612" max="4619" width="9.33203125" style="178"/>
    <col min="4620" max="4620" width="7.6640625" style="178" bestFit="1" customWidth="1"/>
    <col min="4621" max="4864" width="9.33203125" style="178"/>
    <col min="4865" max="4865" width="13.5" style="178" bestFit="1" customWidth="1"/>
    <col min="4866" max="4866" width="70" style="178" customWidth="1"/>
    <col min="4867" max="4867" width="57.33203125" style="178" bestFit="1" customWidth="1"/>
    <col min="4868" max="4875" width="9.33203125" style="178"/>
    <col min="4876" max="4876" width="7.6640625" style="178" bestFit="1" customWidth="1"/>
    <col min="4877" max="5120" width="9.33203125" style="178"/>
    <col min="5121" max="5121" width="13.5" style="178" bestFit="1" customWidth="1"/>
    <col min="5122" max="5122" width="70" style="178" customWidth="1"/>
    <col min="5123" max="5123" width="57.33203125" style="178" bestFit="1" customWidth="1"/>
    <col min="5124" max="5131" width="9.33203125" style="178"/>
    <col min="5132" max="5132" width="7.6640625" style="178" bestFit="1" customWidth="1"/>
    <col min="5133" max="5376" width="9.33203125" style="178"/>
    <col min="5377" max="5377" width="13.5" style="178" bestFit="1" customWidth="1"/>
    <col min="5378" max="5378" width="70" style="178" customWidth="1"/>
    <col min="5379" max="5379" width="57.33203125" style="178" bestFit="1" customWidth="1"/>
    <col min="5380" max="5387" width="9.33203125" style="178"/>
    <col min="5388" max="5388" width="7.6640625" style="178" bestFit="1" customWidth="1"/>
    <col min="5389" max="5632" width="9.33203125" style="178"/>
    <col min="5633" max="5633" width="13.5" style="178" bestFit="1" customWidth="1"/>
    <col min="5634" max="5634" width="70" style="178" customWidth="1"/>
    <col min="5635" max="5635" width="57.33203125" style="178" bestFit="1" customWidth="1"/>
    <col min="5636" max="5643" width="9.33203125" style="178"/>
    <col min="5644" max="5644" width="7.6640625" style="178" bestFit="1" customWidth="1"/>
    <col min="5645" max="5888" width="9.33203125" style="178"/>
    <col min="5889" max="5889" width="13.5" style="178" bestFit="1" customWidth="1"/>
    <col min="5890" max="5890" width="70" style="178" customWidth="1"/>
    <col min="5891" max="5891" width="57.33203125" style="178" bestFit="1" customWidth="1"/>
    <col min="5892" max="5899" width="9.33203125" style="178"/>
    <col min="5900" max="5900" width="7.6640625" style="178" bestFit="1" customWidth="1"/>
    <col min="5901" max="6144" width="9.33203125" style="178"/>
    <col min="6145" max="6145" width="13.5" style="178" bestFit="1" customWidth="1"/>
    <col min="6146" max="6146" width="70" style="178" customWidth="1"/>
    <col min="6147" max="6147" width="57.33203125" style="178" bestFit="1" customWidth="1"/>
    <col min="6148" max="6155" width="9.33203125" style="178"/>
    <col min="6156" max="6156" width="7.6640625" style="178" bestFit="1" customWidth="1"/>
    <col min="6157" max="6400" width="9.33203125" style="178"/>
    <col min="6401" max="6401" width="13.5" style="178" bestFit="1" customWidth="1"/>
    <col min="6402" max="6402" width="70" style="178" customWidth="1"/>
    <col min="6403" max="6403" width="57.33203125" style="178" bestFit="1" customWidth="1"/>
    <col min="6404" max="6411" width="9.33203125" style="178"/>
    <col min="6412" max="6412" width="7.6640625" style="178" bestFit="1" customWidth="1"/>
    <col min="6413" max="6656" width="9.33203125" style="178"/>
    <col min="6657" max="6657" width="13.5" style="178" bestFit="1" customWidth="1"/>
    <col min="6658" max="6658" width="70" style="178" customWidth="1"/>
    <col min="6659" max="6659" width="57.33203125" style="178" bestFit="1" customWidth="1"/>
    <col min="6660" max="6667" width="9.33203125" style="178"/>
    <col min="6668" max="6668" width="7.6640625" style="178" bestFit="1" customWidth="1"/>
    <col min="6669" max="6912" width="9.33203125" style="178"/>
    <col min="6913" max="6913" width="13.5" style="178" bestFit="1" customWidth="1"/>
    <col min="6914" max="6914" width="70" style="178" customWidth="1"/>
    <col min="6915" max="6915" width="57.33203125" style="178" bestFit="1" customWidth="1"/>
    <col min="6916" max="6923" width="9.33203125" style="178"/>
    <col min="6924" max="6924" width="7.6640625" style="178" bestFit="1" customWidth="1"/>
    <col min="6925" max="7168" width="9.33203125" style="178"/>
    <col min="7169" max="7169" width="13.5" style="178" bestFit="1" customWidth="1"/>
    <col min="7170" max="7170" width="70" style="178" customWidth="1"/>
    <col min="7171" max="7171" width="57.33203125" style="178" bestFit="1" customWidth="1"/>
    <col min="7172" max="7179" width="9.33203125" style="178"/>
    <col min="7180" max="7180" width="7.6640625" style="178" bestFit="1" customWidth="1"/>
    <col min="7181" max="7424" width="9.33203125" style="178"/>
    <col min="7425" max="7425" width="13.5" style="178" bestFit="1" customWidth="1"/>
    <col min="7426" max="7426" width="70" style="178" customWidth="1"/>
    <col min="7427" max="7427" width="57.33203125" style="178" bestFit="1" customWidth="1"/>
    <col min="7428" max="7435" width="9.33203125" style="178"/>
    <col min="7436" max="7436" width="7.6640625" style="178" bestFit="1" customWidth="1"/>
    <col min="7437" max="7680" width="9.33203125" style="178"/>
    <col min="7681" max="7681" width="13.5" style="178" bestFit="1" customWidth="1"/>
    <col min="7682" max="7682" width="70" style="178" customWidth="1"/>
    <col min="7683" max="7683" width="57.33203125" style="178" bestFit="1" customWidth="1"/>
    <col min="7684" max="7691" width="9.33203125" style="178"/>
    <col min="7692" max="7692" width="7.6640625" style="178" bestFit="1" customWidth="1"/>
    <col min="7693" max="7936" width="9.33203125" style="178"/>
    <col min="7937" max="7937" width="13.5" style="178" bestFit="1" customWidth="1"/>
    <col min="7938" max="7938" width="70" style="178" customWidth="1"/>
    <col min="7939" max="7939" width="57.33203125" style="178" bestFit="1" customWidth="1"/>
    <col min="7940" max="7947" width="9.33203125" style="178"/>
    <col min="7948" max="7948" width="7.6640625" style="178" bestFit="1" customWidth="1"/>
    <col min="7949" max="8192" width="9.33203125" style="178"/>
    <col min="8193" max="8193" width="13.5" style="178" bestFit="1" customWidth="1"/>
    <col min="8194" max="8194" width="70" style="178" customWidth="1"/>
    <col min="8195" max="8195" width="57.33203125" style="178" bestFit="1" customWidth="1"/>
    <col min="8196" max="8203" width="9.33203125" style="178"/>
    <col min="8204" max="8204" width="7.6640625" style="178" bestFit="1" customWidth="1"/>
    <col min="8205" max="8448" width="9.33203125" style="178"/>
    <col min="8449" max="8449" width="13.5" style="178" bestFit="1" customWidth="1"/>
    <col min="8450" max="8450" width="70" style="178" customWidth="1"/>
    <col min="8451" max="8451" width="57.33203125" style="178" bestFit="1" customWidth="1"/>
    <col min="8452" max="8459" width="9.33203125" style="178"/>
    <col min="8460" max="8460" width="7.6640625" style="178" bestFit="1" customWidth="1"/>
    <col min="8461" max="8704" width="9.33203125" style="178"/>
    <col min="8705" max="8705" width="13.5" style="178" bestFit="1" customWidth="1"/>
    <col min="8706" max="8706" width="70" style="178" customWidth="1"/>
    <col min="8707" max="8707" width="57.33203125" style="178" bestFit="1" customWidth="1"/>
    <col min="8708" max="8715" width="9.33203125" style="178"/>
    <col min="8716" max="8716" width="7.6640625" style="178" bestFit="1" customWidth="1"/>
    <col min="8717" max="8960" width="9.33203125" style="178"/>
    <col min="8961" max="8961" width="13.5" style="178" bestFit="1" customWidth="1"/>
    <col min="8962" max="8962" width="70" style="178" customWidth="1"/>
    <col min="8963" max="8963" width="57.33203125" style="178" bestFit="1" customWidth="1"/>
    <col min="8964" max="8971" width="9.33203125" style="178"/>
    <col min="8972" max="8972" width="7.6640625" style="178" bestFit="1" customWidth="1"/>
    <col min="8973" max="9216" width="9.33203125" style="178"/>
    <col min="9217" max="9217" width="13.5" style="178" bestFit="1" customWidth="1"/>
    <col min="9218" max="9218" width="70" style="178" customWidth="1"/>
    <col min="9219" max="9219" width="57.33203125" style="178" bestFit="1" customWidth="1"/>
    <col min="9220" max="9227" width="9.33203125" style="178"/>
    <col min="9228" max="9228" width="7.6640625" style="178" bestFit="1" customWidth="1"/>
    <col min="9229" max="9472" width="9.33203125" style="178"/>
    <col min="9473" max="9473" width="13.5" style="178" bestFit="1" customWidth="1"/>
    <col min="9474" max="9474" width="70" style="178" customWidth="1"/>
    <col min="9475" max="9475" width="57.33203125" style="178" bestFit="1" customWidth="1"/>
    <col min="9476" max="9483" width="9.33203125" style="178"/>
    <col min="9484" max="9484" width="7.6640625" style="178" bestFit="1" customWidth="1"/>
    <col min="9485" max="9728" width="9.33203125" style="178"/>
    <col min="9729" max="9729" width="13.5" style="178" bestFit="1" customWidth="1"/>
    <col min="9730" max="9730" width="70" style="178" customWidth="1"/>
    <col min="9731" max="9731" width="57.33203125" style="178" bestFit="1" customWidth="1"/>
    <col min="9732" max="9739" width="9.33203125" style="178"/>
    <col min="9740" max="9740" width="7.6640625" style="178" bestFit="1" customWidth="1"/>
    <col min="9741" max="9984" width="9.33203125" style="178"/>
    <col min="9985" max="9985" width="13.5" style="178" bestFit="1" customWidth="1"/>
    <col min="9986" max="9986" width="70" style="178" customWidth="1"/>
    <col min="9987" max="9987" width="57.33203125" style="178" bestFit="1" customWidth="1"/>
    <col min="9988" max="9995" width="9.33203125" style="178"/>
    <col min="9996" max="9996" width="7.6640625" style="178" bestFit="1" customWidth="1"/>
    <col min="9997" max="10240" width="9.33203125" style="178"/>
    <col min="10241" max="10241" width="13.5" style="178" bestFit="1" customWidth="1"/>
    <col min="10242" max="10242" width="70" style="178" customWidth="1"/>
    <col min="10243" max="10243" width="57.33203125" style="178" bestFit="1" customWidth="1"/>
    <col min="10244" max="10251" width="9.33203125" style="178"/>
    <col min="10252" max="10252" width="7.6640625" style="178" bestFit="1" customWidth="1"/>
    <col min="10253" max="10496" width="9.33203125" style="178"/>
    <col min="10497" max="10497" width="13.5" style="178" bestFit="1" customWidth="1"/>
    <col min="10498" max="10498" width="70" style="178" customWidth="1"/>
    <col min="10499" max="10499" width="57.33203125" style="178" bestFit="1" customWidth="1"/>
    <col min="10500" max="10507" width="9.33203125" style="178"/>
    <col min="10508" max="10508" width="7.6640625" style="178" bestFit="1" customWidth="1"/>
    <col min="10509" max="10752" width="9.33203125" style="178"/>
    <col min="10753" max="10753" width="13.5" style="178" bestFit="1" customWidth="1"/>
    <col min="10754" max="10754" width="70" style="178" customWidth="1"/>
    <col min="10755" max="10755" width="57.33203125" style="178" bestFit="1" customWidth="1"/>
    <col min="10756" max="10763" width="9.33203125" style="178"/>
    <col min="10764" max="10764" width="7.6640625" style="178" bestFit="1" customWidth="1"/>
    <col min="10765" max="11008" width="9.33203125" style="178"/>
    <col min="11009" max="11009" width="13.5" style="178" bestFit="1" customWidth="1"/>
    <col min="11010" max="11010" width="70" style="178" customWidth="1"/>
    <col min="11011" max="11011" width="57.33203125" style="178" bestFit="1" customWidth="1"/>
    <col min="11012" max="11019" width="9.33203125" style="178"/>
    <col min="11020" max="11020" width="7.6640625" style="178" bestFit="1" customWidth="1"/>
    <col min="11021" max="11264" width="9.33203125" style="178"/>
    <col min="11265" max="11265" width="13.5" style="178" bestFit="1" customWidth="1"/>
    <col min="11266" max="11266" width="70" style="178" customWidth="1"/>
    <col min="11267" max="11267" width="57.33203125" style="178" bestFit="1" customWidth="1"/>
    <col min="11268" max="11275" width="9.33203125" style="178"/>
    <col min="11276" max="11276" width="7.6640625" style="178" bestFit="1" customWidth="1"/>
    <col min="11277" max="11520" width="9.33203125" style="178"/>
    <col min="11521" max="11521" width="13.5" style="178" bestFit="1" customWidth="1"/>
    <col min="11522" max="11522" width="70" style="178" customWidth="1"/>
    <col min="11523" max="11523" width="57.33203125" style="178" bestFit="1" customWidth="1"/>
    <col min="11524" max="11531" width="9.33203125" style="178"/>
    <col min="11532" max="11532" width="7.6640625" style="178" bestFit="1" customWidth="1"/>
    <col min="11533" max="11776" width="9.33203125" style="178"/>
    <col min="11777" max="11777" width="13.5" style="178" bestFit="1" customWidth="1"/>
    <col min="11778" max="11778" width="70" style="178" customWidth="1"/>
    <col min="11779" max="11779" width="57.33203125" style="178" bestFit="1" customWidth="1"/>
    <col min="11780" max="11787" width="9.33203125" style="178"/>
    <col min="11788" max="11788" width="7.6640625" style="178" bestFit="1" customWidth="1"/>
    <col min="11789" max="12032" width="9.33203125" style="178"/>
    <col min="12033" max="12033" width="13.5" style="178" bestFit="1" customWidth="1"/>
    <col min="12034" max="12034" width="70" style="178" customWidth="1"/>
    <col min="12035" max="12035" width="57.33203125" style="178" bestFit="1" customWidth="1"/>
    <col min="12036" max="12043" width="9.33203125" style="178"/>
    <col min="12044" max="12044" width="7.6640625" style="178" bestFit="1" customWidth="1"/>
    <col min="12045" max="12288" width="9.33203125" style="178"/>
    <col min="12289" max="12289" width="13.5" style="178" bestFit="1" customWidth="1"/>
    <col min="12290" max="12290" width="70" style="178" customWidth="1"/>
    <col min="12291" max="12291" width="57.33203125" style="178" bestFit="1" customWidth="1"/>
    <col min="12292" max="12299" width="9.33203125" style="178"/>
    <col min="12300" max="12300" width="7.6640625" style="178" bestFit="1" customWidth="1"/>
    <col min="12301" max="12544" width="9.33203125" style="178"/>
    <col min="12545" max="12545" width="13.5" style="178" bestFit="1" customWidth="1"/>
    <col min="12546" max="12546" width="70" style="178" customWidth="1"/>
    <col min="12547" max="12547" width="57.33203125" style="178" bestFit="1" customWidth="1"/>
    <col min="12548" max="12555" width="9.33203125" style="178"/>
    <col min="12556" max="12556" width="7.6640625" style="178" bestFit="1" customWidth="1"/>
    <col min="12557" max="12800" width="9.33203125" style="178"/>
    <col min="12801" max="12801" width="13.5" style="178" bestFit="1" customWidth="1"/>
    <col min="12802" max="12802" width="70" style="178" customWidth="1"/>
    <col min="12803" max="12803" width="57.33203125" style="178" bestFit="1" customWidth="1"/>
    <col min="12804" max="12811" width="9.33203125" style="178"/>
    <col min="12812" max="12812" width="7.6640625" style="178" bestFit="1" customWidth="1"/>
    <col min="12813" max="13056" width="9.33203125" style="178"/>
    <col min="13057" max="13057" width="13.5" style="178" bestFit="1" customWidth="1"/>
    <col min="13058" max="13058" width="70" style="178" customWidth="1"/>
    <col min="13059" max="13059" width="57.33203125" style="178" bestFit="1" customWidth="1"/>
    <col min="13060" max="13067" width="9.33203125" style="178"/>
    <col min="13068" max="13068" width="7.6640625" style="178" bestFit="1" customWidth="1"/>
    <col min="13069" max="13312" width="9.33203125" style="178"/>
    <col min="13313" max="13313" width="13.5" style="178" bestFit="1" customWidth="1"/>
    <col min="13314" max="13314" width="70" style="178" customWidth="1"/>
    <col min="13315" max="13315" width="57.33203125" style="178" bestFit="1" customWidth="1"/>
    <col min="13316" max="13323" width="9.33203125" style="178"/>
    <col min="13324" max="13324" width="7.6640625" style="178" bestFit="1" customWidth="1"/>
    <col min="13325" max="13568" width="9.33203125" style="178"/>
    <col min="13569" max="13569" width="13.5" style="178" bestFit="1" customWidth="1"/>
    <col min="13570" max="13570" width="70" style="178" customWidth="1"/>
    <col min="13571" max="13571" width="57.33203125" style="178" bestFit="1" customWidth="1"/>
    <col min="13572" max="13579" width="9.33203125" style="178"/>
    <col min="13580" max="13580" width="7.6640625" style="178" bestFit="1" customWidth="1"/>
    <col min="13581" max="13824" width="9.33203125" style="178"/>
    <col min="13825" max="13825" width="13.5" style="178" bestFit="1" customWidth="1"/>
    <col min="13826" max="13826" width="70" style="178" customWidth="1"/>
    <col min="13827" max="13827" width="57.33203125" style="178" bestFit="1" customWidth="1"/>
    <col min="13828" max="13835" width="9.33203125" style="178"/>
    <col min="13836" max="13836" width="7.6640625" style="178" bestFit="1" customWidth="1"/>
    <col min="13837" max="14080" width="9.33203125" style="178"/>
    <col min="14081" max="14081" width="13.5" style="178" bestFit="1" customWidth="1"/>
    <col min="14082" max="14082" width="70" style="178" customWidth="1"/>
    <col min="14083" max="14083" width="57.33203125" style="178" bestFit="1" customWidth="1"/>
    <col min="14084" max="14091" width="9.33203125" style="178"/>
    <col min="14092" max="14092" width="7.6640625" style="178" bestFit="1" customWidth="1"/>
    <col min="14093" max="14336" width="9.33203125" style="178"/>
    <col min="14337" max="14337" width="13.5" style="178" bestFit="1" customWidth="1"/>
    <col min="14338" max="14338" width="70" style="178" customWidth="1"/>
    <col min="14339" max="14339" width="57.33203125" style="178" bestFit="1" customWidth="1"/>
    <col min="14340" max="14347" width="9.33203125" style="178"/>
    <col min="14348" max="14348" width="7.6640625" style="178" bestFit="1" customWidth="1"/>
    <col min="14349" max="14592" width="9.33203125" style="178"/>
    <col min="14593" max="14593" width="13.5" style="178" bestFit="1" customWidth="1"/>
    <col min="14594" max="14594" width="70" style="178" customWidth="1"/>
    <col min="14595" max="14595" width="57.33203125" style="178" bestFit="1" customWidth="1"/>
    <col min="14596" max="14603" width="9.33203125" style="178"/>
    <col min="14604" max="14604" width="7.6640625" style="178" bestFit="1" customWidth="1"/>
    <col min="14605" max="14848" width="9.33203125" style="178"/>
    <col min="14849" max="14849" width="13.5" style="178" bestFit="1" customWidth="1"/>
    <col min="14850" max="14850" width="70" style="178" customWidth="1"/>
    <col min="14851" max="14851" width="57.33203125" style="178" bestFit="1" customWidth="1"/>
    <col min="14852" max="14859" width="9.33203125" style="178"/>
    <col min="14860" max="14860" width="7.6640625" style="178" bestFit="1" customWidth="1"/>
    <col min="14861" max="15104" width="9.33203125" style="178"/>
    <col min="15105" max="15105" width="13.5" style="178" bestFit="1" customWidth="1"/>
    <col min="15106" max="15106" width="70" style="178" customWidth="1"/>
    <col min="15107" max="15107" width="57.33203125" style="178" bestFit="1" customWidth="1"/>
    <col min="15108" max="15115" width="9.33203125" style="178"/>
    <col min="15116" max="15116" width="7.6640625" style="178" bestFit="1" customWidth="1"/>
    <col min="15117" max="15360" width="9.33203125" style="178"/>
    <col min="15361" max="15361" width="13.5" style="178" bestFit="1" customWidth="1"/>
    <col min="15362" max="15362" width="70" style="178" customWidth="1"/>
    <col min="15363" max="15363" width="57.33203125" style="178" bestFit="1" customWidth="1"/>
    <col min="15364" max="15371" width="9.33203125" style="178"/>
    <col min="15372" max="15372" width="7.6640625" style="178" bestFit="1" customWidth="1"/>
    <col min="15373" max="15616" width="9.33203125" style="178"/>
    <col min="15617" max="15617" width="13.5" style="178" bestFit="1" customWidth="1"/>
    <col min="15618" max="15618" width="70" style="178" customWidth="1"/>
    <col min="15619" max="15619" width="57.33203125" style="178" bestFit="1" customWidth="1"/>
    <col min="15620" max="15627" width="9.33203125" style="178"/>
    <col min="15628" max="15628" width="7.6640625" style="178" bestFit="1" customWidth="1"/>
    <col min="15629" max="15872" width="9.33203125" style="178"/>
    <col min="15873" max="15873" width="13.5" style="178" bestFit="1" customWidth="1"/>
    <col min="15874" max="15874" width="70" style="178" customWidth="1"/>
    <col min="15875" max="15875" width="57.33203125" style="178" bestFit="1" customWidth="1"/>
    <col min="15876" max="15883" width="9.33203125" style="178"/>
    <col min="15884" max="15884" width="7.6640625" style="178" bestFit="1" customWidth="1"/>
    <col min="15885" max="16128" width="9.33203125" style="178"/>
    <col min="16129" max="16129" width="13.5" style="178" bestFit="1" customWidth="1"/>
    <col min="16130" max="16130" width="70" style="178" customWidth="1"/>
    <col min="16131" max="16131" width="57.33203125" style="178" bestFit="1" customWidth="1"/>
    <col min="16132" max="16139" width="9.33203125" style="178"/>
    <col min="16140" max="16140" width="7.6640625" style="178" bestFit="1" customWidth="1"/>
    <col min="16141" max="16384" width="9.33203125" style="178"/>
  </cols>
  <sheetData>
    <row r="1" spans="1:12" s="174" customFormat="1" x14ac:dyDescent="0.2">
      <c r="A1" s="172" t="s">
        <v>189</v>
      </c>
      <c r="B1" s="173" t="s">
        <v>11</v>
      </c>
      <c r="C1" s="172" t="s">
        <v>492</v>
      </c>
      <c r="E1" s="8" t="s">
        <v>53</v>
      </c>
      <c r="F1" s="9" t="s">
        <v>52</v>
      </c>
      <c r="G1" s="8" t="s">
        <v>54</v>
      </c>
      <c r="H1" s="14" t="s">
        <v>872</v>
      </c>
      <c r="L1" s="8" t="s">
        <v>57</v>
      </c>
    </row>
    <row r="2" spans="1:12" x14ac:dyDescent="0.2">
      <c r="A2" s="175" t="s">
        <v>29</v>
      </c>
      <c r="B2" s="176" t="s">
        <v>190</v>
      </c>
      <c r="C2" s="177"/>
      <c r="L2" s="10">
        <f t="shared" ref="L2:L65" si="0">LEN(TRIM(A2))</f>
        <v>2</v>
      </c>
    </row>
    <row r="3" spans="1:12" x14ac:dyDescent="0.2">
      <c r="A3" s="175" t="s">
        <v>30</v>
      </c>
      <c r="B3" s="175" t="s">
        <v>10</v>
      </c>
      <c r="C3" s="177"/>
      <c r="L3" s="10">
        <f t="shared" si="0"/>
        <v>2</v>
      </c>
    </row>
    <row r="4" spans="1:12" x14ac:dyDescent="0.2">
      <c r="A4" s="175" t="s">
        <v>2474</v>
      </c>
      <c r="B4" s="176" t="s">
        <v>2475</v>
      </c>
      <c r="C4" s="177"/>
      <c r="L4" s="10">
        <f t="shared" si="0"/>
        <v>5</v>
      </c>
    </row>
    <row r="5" spans="1:12" x14ac:dyDescent="0.2">
      <c r="A5" s="175" t="s">
        <v>2476</v>
      </c>
      <c r="B5" s="176" t="s">
        <v>2477</v>
      </c>
      <c r="C5" s="177"/>
      <c r="L5" s="10">
        <f t="shared" si="0"/>
        <v>7</v>
      </c>
    </row>
    <row r="6" spans="1:12" x14ac:dyDescent="0.2">
      <c r="A6" s="175" t="s">
        <v>2478</v>
      </c>
      <c r="B6" s="176" t="s">
        <v>2479</v>
      </c>
      <c r="C6" s="177"/>
      <c r="L6" s="10">
        <f t="shared" si="0"/>
        <v>7</v>
      </c>
    </row>
    <row r="7" spans="1:12" ht="24" x14ac:dyDescent="0.2">
      <c r="A7" s="175" t="s">
        <v>2480</v>
      </c>
      <c r="B7" s="176" t="s">
        <v>2481</v>
      </c>
      <c r="C7" s="177"/>
      <c r="L7" s="10">
        <f t="shared" si="0"/>
        <v>7</v>
      </c>
    </row>
    <row r="8" spans="1:12" x14ac:dyDescent="0.2">
      <c r="A8" s="175" t="s">
        <v>2482</v>
      </c>
      <c r="B8" s="176" t="s">
        <v>501</v>
      </c>
      <c r="C8" s="177"/>
      <c r="L8" s="10">
        <f t="shared" si="0"/>
        <v>5</v>
      </c>
    </row>
    <row r="9" spans="1:12" x14ac:dyDescent="0.2">
      <c r="A9" s="175" t="s">
        <v>2483</v>
      </c>
      <c r="B9" s="179" t="s">
        <v>2484</v>
      </c>
      <c r="C9" s="175"/>
      <c r="L9" s="10">
        <f t="shared" si="0"/>
        <v>7</v>
      </c>
    </row>
    <row r="10" spans="1:12" x14ac:dyDescent="0.2">
      <c r="A10" s="175" t="s">
        <v>2485</v>
      </c>
      <c r="B10" s="179" t="s">
        <v>2486</v>
      </c>
      <c r="C10" s="175"/>
      <c r="L10" s="10">
        <f t="shared" si="0"/>
        <v>7</v>
      </c>
    </row>
    <row r="11" spans="1:12" x14ac:dyDescent="0.2">
      <c r="A11" s="175" t="s">
        <v>2487</v>
      </c>
      <c r="B11" s="179" t="s">
        <v>2488</v>
      </c>
      <c r="C11" s="175"/>
      <c r="L11" s="10">
        <f t="shared" si="0"/>
        <v>7</v>
      </c>
    </row>
    <row r="12" spans="1:12" x14ac:dyDescent="0.2">
      <c r="A12" s="175" t="s">
        <v>2489</v>
      </c>
      <c r="B12" s="179" t="s">
        <v>2490</v>
      </c>
      <c r="C12" s="175"/>
      <c r="L12" s="10">
        <f t="shared" si="0"/>
        <v>7</v>
      </c>
    </row>
    <row r="13" spans="1:12" x14ac:dyDescent="0.2">
      <c r="A13" s="175" t="s">
        <v>2491</v>
      </c>
      <c r="B13" s="179" t="s">
        <v>2492</v>
      </c>
      <c r="C13" s="175"/>
      <c r="L13" s="10">
        <f t="shared" si="0"/>
        <v>7</v>
      </c>
    </row>
    <row r="14" spans="1:12" x14ac:dyDescent="0.2">
      <c r="A14" s="175" t="s">
        <v>2493</v>
      </c>
      <c r="B14" s="176" t="s">
        <v>2494</v>
      </c>
      <c r="C14" s="179" t="s">
        <v>2495</v>
      </c>
      <c r="L14" s="10">
        <f t="shared" si="0"/>
        <v>7</v>
      </c>
    </row>
    <row r="15" spans="1:12" x14ac:dyDescent="0.2">
      <c r="A15" s="175" t="s">
        <v>2496</v>
      </c>
      <c r="B15" s="176" t="s">
        <v>2497</v>
      </c>
      <c r="C15" s="179" t="s">
        <v>2498</v>
      </c>
      <c r="L15" s="10">
        <f t="shared" si="0"/>
        <v>7</v>
      </c>
    </row>
    <row r="16" spans="1:12" x14ac:dyDescent="0.2">
      <c r="A16" s="175" t="s">
        <v>2499</v>
      </c>
      <c r="B16" s="176" t="s">
        <v>2500</v>
      </c>
      <c r="C16" s="177"/>
      <c r="L16" s="10">
        <f t="shared" si="0"/>
        <v>5</v>
      </c>
    </row>
    <row r="17" spans="1:12" x14ac:dyDescent="0.2">
      <c r="A17" s="175" t="s">
        <v>2501</v>
      </c>
      <c r="B17" s="176" t="s">
        <v>2502</v>
      </c>
      <c r="C17" s="177"/>
      <c r="L17" s="10">
        <f t="shared" si="0"/>
        <v>7</v>
      </c>
    </row>
    <row r="18" spans="1:12" x14ac:dyDescent="0.2">
      <c r="A18" s="175" t="s">
        <v>2503</v>
      </c>
      <c r="B18" s="176" t="s">
        <v>2504</v>
      </c>
      <c r="C18" s="179" t="s">
        <v>2505</v>
      </c>
      <c r="L18" s="10">
        <f t="shared" si="0"/>
        <v>10</v>
      </c>
    </row>
    <row r="19" spans="1:12" x14ac:dyDescent="0.2">
      <c r="A19" s="175" t="s">
        <v>2506</v>
      </c>
      <c r="B19" s="176" t="s">
        <v>2507</v>
      </c>
      <c r="C19" s="177"/>
      <c r="L19" s="10">
        <f t="shared" si="0"/>
        <v>7</v>
      </c>
    </row>
    <row r="20" spans="1:12" x14ac:dyDescent="0.2">
      <c r="A20" s="175" t="s">
        <v>2508</v>
      </c>
      <c r="B20" s="176" t="s">
        <v>2509</v>
      </c>
      <c r="C20" s="177"/>
      <c r="L20" s="10">
        <f t="shared" si="0"/>
        <v>7</v>
      </c>
    </row>
    <row r="21" spans="1:12" x14ac:dyDescent="0.2">
      <c r="A21" s="175" t="s">
        <v>2510</v>
      </c>
      <c r="B21" s="176" t="s">
        <v>2511</v>
      </c>
      <c r="C21" s="177"/>
      <c r="L21" s="10">
        <f t="shared" si="0"/>
        <v>7</v>
      </c>
    </row>
    <row r="22" spans="1:12" x14ac:dyDescent="0.2">
      <c r="A22" s="175" t="s">
        <v>2512</v>
      </c>
      <c r="B22" s="176" t="s">
        <v>2513</v>
      </c>
      <c r="C22" s="179" t="s">
        <v>2514</v>
      </c>
      <c r="L22" s="10">
        <f t="shared" si="0"/>
        <v>10</v>
      </c>
    </row>
    <row r="23" spans="1:12" x14ac:dyDescent="0.2">
      <c r="A23" s="175" t="s">
        <v>2515</v>
      </c>
      <c r="B23" s="176" t="s">
        <v>2516</v>
      </c>
      <c r="C23" s="177"/>
      <c r="L23" s="10">
        <f t="shared" si="0"/>
        <v>7</v>
      </c>
    </row>
    <row r="24" spans="1:12" x14ac:dyDescent="0.2">
      <c r="A24" s="175" t="s">
        <v>2517</v>
      </c>
      <c r="B24" s="176" t="s">
        <v>2518</v>
      </c>
      <c r="C24" s="177"/>
      <c r="L24" s="10">
        <f t="shared" si="0"/>
        <v>7</v>
      </c>
    </row>
    <row r="25" spans="1:12" ht="24" x14ac:dyDescent="0.2">
      <c r="A25" s="175" t="s">
        <v>2519</v>
      </c>
      <c r="B25" s="176" t="s">
        <v>2520</v>
      </c>
      <c r="C25" s="177"/>
      <c r="L25" s="10">
        <f t="shared" si="0"/>
        <v>7</v>
      </c>
    </row>
    <row r="26" spans="1:12" ht="36" x14ac:dyDescent="0.2">
      <c r="A26" s="175" t="s">
        <v>2521</v>
      </c>
      <c r="B26" s="176" t="s">
        <v>2522</v>
      </c>
      <c r="C26" s="179" t="s">
        <v>2523</v>
      </c>
      <c r="L26" s="10">
        <f t="shared" si="0"/>
        <v>10</v>
      </c>
    </row>
    <row r="27" spans="1:12" x14ac:dyDescent="0.2">
      <c r="A27" s="175" t="s">
        <v>2524</v>
      </c>
      <c r="B27" s="176" t="s">
        <v>2525</v>
      </c>
      <c r="C27" s="177"/>
      <c r="L27" s="10">
        <f t="shared" si="0"/>
        <v>7</v>
      </c>
    </row>
    <row r="28" spans="1:12" x14ac:dyDescent="0.2">
      <c r="A28" s="175" t="s">
        <v>2526</v>
      </c>
      <c r="B28" s="176" t="s">
        <v>2527</v>
      </c>
      <c r="C28" s="177"/>
      <c r="L28" s="10">
        <f t="shared" si="0"/>
        <v>7</v>
      </c>
    </row>
    <row r="29" spans="1:12" x14ac:dyDescent="0.2">
      <c r="A29" s="175" t="s">
        <v>2528</v>
      </c>
      <c r="B29" s="176" t="s">
        <v>2529</v>
      </c>
      <c r="C29" s="177"/>
      <c r="L29" s="10">
        <f t="shared" si="0"/>
        <v>7</v>
      </c>
    </row>
    <row r="30" spans="1:12" x14ac:dyDescent="0.2">
      <c r="A30" s="175" t="s">
        <v>2530</v>
      </c>
      <c r="B30" s="176" t="s">
        <v>2531</v>
      </c>
      <c r="C30" s="177"/>
      <c r="L30" s="10">
        <f t="shared" si="0"/>
        <v>7</v>
      </c>
    </row>
    <row r="31" spans="1:12" x14ac:dyDescent="0.2">
      <c r="A31" s="175" t="s">
        <v>2532</v>
      </c>
      <c r="B31" s="176" t="s">
        <v>2533</v>
      </c>
      <c r="C31" s="177"/>
      <c r="L31" s="10">
        <f t="shared" si="0"/>
        <v>7</v>
      </c>
    </row>
    <row r="32" spans="1:12" x14ac:dyDescent="0.2">
      <c r="A32" s="175" t="s">
        <v>2534</v>
      </c>
      <c r="B32" s="176" t="s">
        <v>2535</v>
      </c>
      <c r="C32" s="177"/>
      <c r="L32" s="10">
        <f t="shared" si="0"/>
        <v>7</v>
      </c>
    </row>
    <row r="33" spans="1:12" x14ac:dyDescent="0.2">
      <c r="A33" s="175" t="s">
        <v>2536</v>
      </c>
      <c r="B33" s="176" t="s">
        <v>2537</v>
      </c>
      <c r="C33" s="179" t="s">
        <v>2538</v>
      </c>
      <c r="L33" s="10">
        <f t="shared" si="0"/>
        <v>10</v>
      </c>
    </row>
    <row r="34" spans="1:12" x14ac:dyDescent="0.2">
      <c r="A34" s="175" t="s">
        <v>2539</v>
      </c>
      <c r="B34" s="176" t="s">
        <v>2540</v>
      </c>
      <c r="C34" s="177"/>
      <c r="L34" s="10">
        <f t="shared" si="0"/>
        <v>7</v>
      </c>
    </row>
    <row r="35" spans="1:12" x14ac:dyDescent="0.2">
      <c r="A35" s="175" t="s">
        <v>2541</v>
      </c>
      <c r="B35" s="176" t="s">
        <v>2542</v>
      </c>
      <c r="C35" s="177"/>
      <c r="L35" s="10">
        <f t="shared" si="0"/>
        <v>7</v>
      </c>
    </row>
    <row r="36" spans="1:12" ht="24" x14ac:dyDescent="0.2">
      <c r="A36" s="175" t="s">
        <v>2543</v>
      </c>
      <c r="B36" s="176" t="s">
        <v>2544</v>
      </c>
      <c r="C36" s="179" t="s">
        <v>2545</v>
      </c>
      <c r="L36" s="10">
        <f t="shared" si="0"/>
        <v>10</v>
      </c>
    </row>
    <row r="37" spans="1:12" x14ac:dyDescent="0.2">
      <c r="A37" s="175" t="s">
        <v>2546</v>
      </c>
      <c r="B37" s="176" t="s">
        <v>2547</v>
      </c>
      <c r="C37" s="177"/>
      <c r="L37" s="10">
        <f t="shared" si="0"/>
        <v>7</v>
      </c>
    </row>
    <row r="38" spans="1:12" x14ac:dyDescent="0.2">
      <c r="A38" s="175" t="s">
        <v>2548</v>
      </c>
      <c r="B38" s="176" t="s">
        <v>2549</v>
      </c>
      <c r="C38" s="177"/>
      <c r="L38" s="10">
        <f t="shared" si="0"/>
        <v>7</v>
      </c>
    </row>
    <row r="39" spans="1:12" x14ac:dyDescent="0.2">
      <c r="A39" s="175" t="s">
        <v>2550</v>
      </c>
      <c r="B39" s="176" t="s">
        <v>2551</v>
      </c>
      <c r="C39" s="177"/>
      <c r="L39" s="10">
        <f t="shared" si="0"/>
        <v>7</v>
      </c>
    </row>
    <row r="40" spans="1:12" x14ac:dyDescent="0.2">
      <c r="A40" s="175" t="s">
        <v>2552</v>
      </c>
      <c r="B40" s="176" t="s">
        <v>2553</v>
      </c>
      <c r="C40" s="177"/>
      <c r="L40" s="10">
        <f t="shared" si="0"/>
        <v>7</v>
      </c>
    </row>
    <row r="41" spans="1:12" x14ac:dyDescent="0.2">
      <c r="A41" s="175" t="s">
        <v>2554</v>
      </c>
      <c r="B41" s="176" t="s">
        <v>2555</v>
      </c>
      <c r="C41" s="177"/>
      <c r="L41" s="10">
        <f t="shared" si="0"/>
        <v>7</v>
      </c>
    </row>
    <row r="42" spans="1:12" x14ac:dyDescent="0.2">
      <c r="A42" s="175" t="s">
        <v>2556</v>
      </c>
      <c r="B42" s="176" t="s">
        <v>2557</v>
      </c>
      <c r="C42" s="179" t="s">
        <v>2558</v>
      </c>
      <c r="L42" s="10">
        <f t="shared" si="0"/>
        <v>10</v>
      </c>
    </row>
    <row r="43" spans="1:12" x14ac:dyDescent="0.2">
      <c r="A43" s="175" t="s">
        <v>2559</v>
      </c>
      <c r="B43" s="176" t="s">
        <v>2560</v>
      </c>
      <c r="C43" s="177"/>
      <c r="L43" s="10">
        <f t="shared" si="0"/>
        <v>7</v>
      </c>
    </row>
    <row r="44" spans="1:12" x14ac:dyDescent="0.2">
      <c r="A44" s="175" t="s">
        <v>2561</v>
      </c>
      <c r="B44" s="176" t="s">
        <v>2562</v>
      </c>
      <c r="C44" s="177"/>
      <c r="L44" s="10">
        <f t="shared" si="0"/>
        <v>7</v>
      </c>
    </row>
    <row r="45" spans="1:12" x14ac:dyDescent="0.2">
      <c r="A45" s="175" t="s">
        <v>2563</v>
      </c>
      <c r="B45" s="176" t="s">
        <v>2564</v>
      </c>
      <c r="C45" s="179" t="s">
        <v>2565</v>
      </c>
      <c r="L45" s="10">
        <f t="shared" si="0"/>
        <v>10</v>
      </c>
    </row>
    <row r="46" spans="1:12" ht="24" x14ac:dyDescent="0.2">
      <c r="A46" s="175" t="s">
        <v>2566</v>
      </c>
      <c r="B46" s="176" t="s">
        <v>2567</v>
      </c>
      <c r="C46" s="179" t="s">
        <v>2568</v>
      </c>
      <c r="L46" s="10">
        <f t="shared" si="0"/>
        <v>10</v>
      </c>
    </row>
    <row r="47" spans="1:12" x14ac:dyDescent="0.2">
      <c r="A47" s="175" t="s">
        <v>2569</v>
      </c>
      <c r="B47" s="176" t="s">
        <v>2570</v>
      </c>
      <c r="C47" s="177"/>
      <c r="L47" s="10">
        <f t="shared" si="0"/>
        <v>7</v>
      </c>
    </row>
    <row r="48" spans="1:12" x14ac:dyDescent="0.2">
      <c r="A48" s="175" t="s">
        <v>2571</v>
      </c>
      <c r="B48" s="176" t="s">
        <v>2572</v>
      </c>
      <c r="C48" s="177"/>
      <c r="L48" s="10">
        <f t="shared" si="0"/>
        <v>7</v>
      </c>
    </row>
    <row r="49" spans="1:12" x14ac:dyDescent="0.2">
      <c r="A49" s="175" t="s">
        <v>2573</v>
      </c>
      <c r="B49" s="176" t="s">
        <v>2574</v>
      </c>
      <c r="C49" s="177"/>
      <c r="L49" s="10">
        <f t="shared" si="0"/>
        <v>5</v>
      </c>
    </row>
    <row r="50" spans="1:12" x14ac:dyDescent="0.2">
      <c r="A50" s="175" t="s">
        <v>2575</v>
      </c>
      <c r="B50" s="179" t="s">
        <v>2574</v>
      </c>
      <c r="C50" s="175"/>
      <c r="L50" s="10">
        <f t="shared" si="0"/>
        <v>7</v>
      </c>
    </row>
    <row r="51" spans="1:12" x14ac:dyDescent="0.2">
      <c r="A51" s="175" t="s">
        <v>2576</v>
      </c>
      <c r="B51" s="176" t="s">
        <v>2577</v>
      </c>
      <c r="C51" s="177"/>
      <c r="L51" s="10">
        <f t="shared" si="0"/>
        <v>5</v>
      </c>
    </row>
    <row r="52" spans="1:12" x14ac:dyDescent="0.2">
      <c r="A52" s="175" t="s">
        <v>2578</v>
      </c>
      <c r="B52" s="176" t="s">
        <v>2579</v>
      </c>
      <c r="C52" s="177"/>
      <c r="L52" s="10">
        <f t="shared" si="0"/>
        <v>7</v>
      </c>
    </row>
    <row r="53" spans="1:12" x14ac:dyDescent="0.2">
      <c r="A53" s="175" t="s">
        <v>2580</v>
      </c>
      <c r="B53" s="176" t="s">
        <v>2581</v>
      </c>
      <c r="C53" s="177"/>
      <c r="L53" s="10">
        <f t="shared" si="0"/>
        <v>7</v>
      </c>
    </row>
    <row r="54" spans="1:12" ht="36" x14ac:dyDescent="0.2">
      <c r="A54" s="175" t="s">
        <v>2582</v>
      </c>
      <c r="B54" s="176" t="s">
        <v>2583</v>
      </c>
      <c r="C54" s="179" t="s">
        <v>2584</v>
      </c>
      <c r="L54" s="10">
        <f t="shared" si="0"/>
        <v>10</v>
      </c>
    </row>
    <row r="55" spans="1:12" ht="24" x14ac:dyDescent="0.2">
      <c r="A55" s="175" t="s">
        <v>2585</v>
      </c>
      <c r="B55" s="176" t="s">
        <v>2586</v>
      </c>
      <c r="C55" s="177"/>
      <c r="L55" s="10">
        <f t="shared" si="0"/>
        <v>7</v>
      </c>
    </row>
    <row r="56" spans="1:12" x14ac:dyDescent="0.2">
      <c r="A56" s="175" t="s">
        <v>2587</v>
      </c>
      <c r="B56" s="176" t="s">
        <v>2588</v>
      </c>
      <c r="C56" s="177"/>
      <c r="L56" s="10">
        <f t="shared" si="0"/>
        <v>7</v>
      </c>
    </row>
    <row r="57" spans="1:12" x14ac:dyDescent="0.2">
      <c r="A57" s="175" t="s">
        <v>2589</v>
      </c>
      <c r="B57" s="176" t="s">
        <v>2590</v>
      </c>
      <c r="C57" s="177"/>
      <c r="L57" s="10">
        <f t="shared" si="0"/>
        <v>5</v>
      </c>
    </row>
    <row r="58" spans="1:12" x14ac:dyDescent="0.2">
      <c r="A58" s="175" t="s">
        <v>2591</v>
      </c>
      <c r="B58" s="179" t="s">
        <v>2592</v>
      </c>
      <c r="C58" s="175"/>
      <c r="L58" s="10">
        <f t="shared" si="0"/>
        <v>7</v>
      </c>
    </row>
    <row r="59" spans="1:12" x14ac:dyDescent="0.2">
      <c r="A59" s="175" t="s">
        <v>2593</v>
      </c>
      <c r="B59" s="179" t="s">
        <v>2594</v>
      </c>
      <c r="C59" s="175"/>
      <c r="L59" s="10">
        <f t="shared" si="0"/>
        <v>7</v>
      </c>
    </row>
    <row r="60" spans="1:12" x14ac:dyDescent="0.2">
      <c r="A60" s="175" t="s">
        <v>2595</v>
      </c>
      <c r="B60" s="179" t="s">
        <v>2596</v>
      </c>
      <c r="C60" s="175"/>
      <c r="L60" s="10">
        <f t="shared" si="0"/>
        <v>7</v>
      </c>
    </row>
    <row r="61" spans="1:12" ht="24" x14ac:dyDescent="0.2">
      <c r="A61" s="175" t="s">
        <v>2597</v>
      </c>
      <c r="B61" s="176" t="s">
        <v>2598</v>
      </c>
      <c r="C61" s="177"/>
      <c r="L61" s="10">
        <f t="shared" si="0"/>
        <v>5</v>
      </c>
    </row>
    <row r="62" spans="1:12" ht="24" x14ac:dyDescent="0.2">
      <c r="A62" s="175" t="s">
        <v>2599</v>
      </c>
      <c r="B62" s="176" t="s">
        <v>2600</v>
      </c>
      <c r="C62" s="177"/>
      <c r="L62" s="10">
        <f t="shared" si="0"/>
        <v>7</v>
      </c>
    </row>
    <row r="63" spans="1:12" x14ac:dyDescent="0.2">
      <c r="A63" s="175" t="s">
        <v>2601</v>
      </c>
      <c r="B63" s="176" t="s">
        <v>2602</v>
      </c>
      <c r="C63" s="177"/>
      <c r="L63" s="10">
        <f t="shared" si="0"/>
        <v>7</v>
      </c>
    </row>
    <row r="64" spans="1:12" x14ac:dyDescent="0.2">
      <c r="A64" s="175" t="s">
        <v>2603</v>
      </c>
      <c r="B64" s="176" t="s">
        <v>2604</v>
      </c>
      <c r="C64" s="177"/>
      <c r="L64" s="10">
        <f t="shared" si="0"/>
        <v>7</v>
      </c>
    </row>
    <row r="65" spans="1:12" ht="24" x14ac:dyDescent="0.2">
      <c r="A65" s="175" t="s">
        <v>2605</v>
      </c>
      <c r="B65" s="176" t="s">
        <v>2606</v>
      </c>
      <c r="C65" s="179" t="s">
        <v>2607</v>
      </c>
      <c r="L65" s="10">
        <f t="shared" si="0"/>
        <v>7</v>
      </c>
    </row>
    <row r="66" spans="1:12" x14ac:dyDescent="0.2">
      <c r="A66" s="175" t="s">
        <v>2608</v>
      </c>
      <c r="B66" s="176" t="s">
        <v>613</v>
      </c>
      <c r="C66" s="179" t="s">
        <v>2609</v>
      </c>
      <c r="L66" s="10">
        <f t="shared" ref="L66:L129" si="1">LEN(TRIM(A66))</f>
        <v>7</v>
      </c>
    </row>
    <row r="67" spans="1:12" x14ac:dyDescent="0.2">
      <c r="A67" s="175" t="s">
        <v>2610</v>
      </c>
      <c r="B67" s="176" t="s">
        <v>2611</v>
      </c>
      <c r="C67" s="177"/>
      <c r="L67" s="10">
        <f t="shared" si="1"/>
        <v>5</v>
      </c>
    </row>
    <row r="68" spans="1:12" x14ac:dyDescent="0.2">
      <c r="A68" s="175" t="s">
        <v>2612</v>
      </c>
      <c r="B68" s="176" t="s">
        <v>2613</v>
      </c>
      <c r="C68" s="177"/>
      <c r="L68" s="10">
        <f t="shared" si="1"/>
        <v>7</v>
      </c>
    </row>
    <row r="69" spans="1:12" x14ac:dyDescent="0.2">
      <c r="A69" s="175" t="s">
        <v>2614</v>
      </c>
      <c r="B69" s="176" t="s">
        <v>2615</v>
      </c>
      <c r="C69" s="177"/>
      <c r="L69" s="10">
        <f t="shared" si="1"/>
        <v>7</v>
      </c>
    </row>
    <row r="70" spans="1:12" x14ac:dyDescent="0.2">
      <c r="A70" s="175" t="s">
        <v>2616</v>
      </c>
      <c r="B70" s="176" t="s">
        <v>2617</v>
      </c>
      <c r="C70" s="177"/>
      <c r="L70" s="10">
        <f t="shared" si="1"/>
        <v>7</v>
      </c>
    </row>
    <row r="71" spans="1:12" x14ac:dyDescent="0.2">
      <c r="A71" s="175" t="s">
        <v>2618</v>
      </c>
      <c r="B71" s="176" t="s">
        <v>2619</v>
      </c>
      <c r="C71" s="177"/>
      <c r="L71" s="10">
        <f t="shared" si="1"/>
        <v>7</v>
      </c>
    </row>
    <row r="72" spans="1:12" x14ac:dyDescent="0.2">
      <c r="A72" s="175" t="s">
        <v>2620</v>
      </c>
      <c r="B72" s="176" t="s">
        <v>2621</v>
      </c>
      <c r="C72" s="177"/>
      <c r="L72" s="10">
        <f t="shared" si="1"/>
        <v>7</v>
      </c>
    </row>
    <row r="73" spans="1:12" x14ac:dyDescent="0.2">
      <c r="A73" s="175" t="s">
        <v>2622</v>
      </c>
      <c r="B73" s="176" t="s">
        <v>2623</v>
      </c>
      <c r="C73" s="177"/>
      <c r="L73" s="10">
        <f t="shared" si="1"/>
        <v>5</v>
      </c>
    </row>
    <row r="74" spans="1:12" x14ac:dyDescent="0.2">
      <c r="A74" s="175" t="s">
        <v>2624</v>
      </c>
      <c r="B74" s="179" t="s">
        <v>2625</v>
      </c>
      <c r="C74" s="175"/>
      <c r="L74" s="10">
        <f t="shared" si="1"/>
        <v>7</v>
      </c>
    </row>
    <row r="75" spans="1:12" x14ac:dyDescent="0.2">
      <c r="A75" s="175" t="s">
        <v>2626</v>
      </c>
      <c r="B75" s="179" t="s">
        <v>2627</v>
      </c>
      <c r="C75" s="175"/>
      <c r="L75" s="10">
        <f t="shared" si="1"/>
        <v>7</v>
      </c>
    </row>
    <row r="76" spans="1:12" x14ac:dyDescent="0.2">
      <c r="A76" s="180" t="s">
        <v>2628</v>
      </c>
      <c r="B76" s="176" t="s">
        <v>2629</v>
      </c>
      <c r="C76" s="177"/>
      <c r="L76" s="10">
        <f t="shared" si="1"/>
        <v>5</v>
      </c>
    </row>
    <row r="77" spans="1:12" x14ac:dyDescent="0.2">
      <c r="A77" s="175" t="s">
        <v>2630</v>
      </c>
      <c r="B77" s="176" t="s">
        <v>2631</v>
      </c>
      <c r="C77" s="177"/>
      <c r="L77" s="10">
        <f t="shared" si="1"/>
        <v>7</v>
      </c>
    </row>
    <row r="78" spans="1:12" ht="36" x14ac:dyDescent="0.2">
      <c r="A78" s="175" t="s">
        <v>2632</v>
      </c>
      <c r="B78" s="176" t="s">
        <v>2633</v>
      </c>
      <c r="C78" s="179" t="s">
        <v>2634</v>
      </c>
      <c r="L78" s="10">
        <f t="shared" si="1"/>
        <v>10</v>
      </c>
    </row>
    <row r="79" spans="1:12" ht="24" x14ac:dyDescent="0.2">
      <c r="A79" s="175" t="s">
        <v>2635</v>
      </c>
      <c r="B79" s="176" t="s">
        <v>2636</v>
      </c>
      <c r="C79" s="177"/>
      <c r="L79" s="10">
        <f t="shared" si="1"/>
        <v>7</v>
      </c>
    </row>
    <row r="80" spans="1:12" ht="36" x14ac:dyDescent="0.2">
      <c r="A80" s="175" t="s">
        <v>2637</v>
      </c>
      <c r="B80" s="176" t="s">
        <v>2638</v>
      </c>
      <c r="C80" s="179" t="s">
        <v>2639</v>
      </c>
      <c r="L80" s="10">
        <f t="shared" si="1"/>
        <v>10</v>
      </c>
    </row>
    <row r="81" spans="1:12" x14ac:dyDescent="0.2">
      <c r="A81" s="175" t="s">
        <v>2640</v>
      </c>
      <c r="B81" s="176" t="s">
        <v>2641</v>
      </c>
      <c r="C81" s="177"/>
      <c r="L81" s="10">
        <f t="shared" si="1"/>
        <v>7</v>
      </c>
    </row>
    <row r="82" spans="1:12" x14ac:dyDescent="0.2">
      <c r="A82" s="175" t="s">
        <v>2642</v>
      </c>
      <c r="B82" s="176" t="s">
        <v>2643</v>
      </c>
      <c r="C82" s="177"/>
      <c r="L82" s="10">
        <f t="shared" si="1"/>
        <v>7</v>
      </c>
    </row>
    <row r="83" spans="1:12" x14ac:dyDescent="0.2">
      <c r="A83" s="175" t="s">
        <v>2644</v>
      </c>
      <c r="B83" s="176" t="s">
        <v>2645</v>
      </c>
      <c r="C83" s="177"/>
      <c r="L83" s="10">
        <f t="shared" si="1"/>
        <v>7</v>
      </c>
    </row>
    <row r="84" spans="1:12" ht="24" x14ac:dyDescent="0.2">
      <c r="A84" s="175" t="s">
        <v>2646</v>
      </c>
      <c r="B84" s="176" t="s">
        <v>2647</v>
      </c>
      <c r="C84" s="179" t="s">
        <v>2648</v>
      </c>
      <c r="L84" s="10">
        <f t="shared" si="1"/>
        <v>10</v>
      </c>
    </row>
    <row r="85" spans="1:12" x14ac:dyDescent="0.2">
      <c r="A85" s="175" t="s">
        <v>2649</v>
      </c>
      <c r="B85" s="176" t="s">
        <v>2650</v>
      </c>
      <c r="C85" s="177"/>
      <c r="L85" s="10">
        <f t="shared" si="1"/>
        <v>7</v>
      </c>
    </row>
    <row r="86" spans="1:12" x14ac:dyDescent="0.2">
      <c r="A86" s="175" t="s">
        <v>2651</v>
      </c>
      <c r="B86" s="176" t="s">
        <v>2652</v>
      </c>
      <c r="C86" s="177"/>
      <c r="L86" s="10">
        <f t="shared" si="1"/>
        <v>5</v>
      </c>
    </row>
    <row r="87" spans="1:12" x14ac:dyDescent="0.2">
      <c r="A87" s="175" t="s">
        <v>2653</v>
      </c>
      <c r="B87" s="176" t="s">
        <v>2654</v>
      </c>
      <c r="C87" s="177"/>
      <c r="L87" s="10">
        <f t="shared" si="1"/>
        <v>7</v>
      </c>
    </row>
    <row r="88" spans="1:12" ht="24" x14ac:dyDescent="0.2">
      <c r="A88" s="175" t="s">
        <v>2655</v>
      </c>
      <c r="B88" s="176" t="s">
        <v>2656</v>
      </c>
      <c r="C88" s="177"/>
      <c r="L88" s="10">
        <f t="shared" si="1"/>
        <v>7</v>
      </c>
    </row>
    <row r="89" spans="1:12" x14ac:dyDescent="0.2">
      <c r="A89" s="175" t="s">
        <v>2657</v>
      </c>
      <c r="B89" s="176" t="s">
        <v>2658</v>
      </c>
      <c r="C89" s="177"/>
      <c r="L89" s="10">
        <f t="shared" si="1"/>
        <v>7</v>
      </c>
    </row>
    <row r="90" spans="1:12" x14ac:dyDescent="0.2">
      <c r="A90" s="175" t="s">
        <v>2659</v>
      </c>
      <c r="B90" s="176" t="s">
        <v>2660</v>
      </c>
      <c r="C90" s="177"/>
      <c r="L90" s="10">
        <f t="shared" si="1"/>
        <v>5</v>
      </c>
    </row>
    <row r="91" spans="1:12" x14ac:dyDescent="0.2">
      <c r="A91" s="175" t="s">
        <v>2661</v>
      </c>
      <c r="B91" s="176" t="s">
        <v>661</v>
      </c>
      <c r="C91" s="177"/>
      <c r="L91" s="10">
        <f t="shared" si="1"/>
        <v>8</v>
      </c>
    </row>
    <row r="92" spans="1:12" x14ac:dyDescent="0.2">
      <c r="A92" s="175" t="s">
        <v>2662</v>
      </c>
      <c r="B92" s="176" t="s">
        <v>2663</v>
      </c>
      <c r="C92" s="177"/>
      <c r="L92" s="10">
        <f t="shared" si="1"/>
        <v>8</v>
      </c>
    </row>
    <row r="93" spans="1:12" x14ac:dyDescent="0.2">
      <c r="A93" s="175" t="s">
        <v>2664</v>
      </c>
      <c r="B93" s="176" t="s">
        <v>2665</v>
      </c>
      <c r="C93" s="177"/>
      <c r="L93" s="10">
        <f t="shared" si="1"/>
        <v>5</v>
      </c>
    </row>
    <row r="94" spans="1:12" ht="24" x14ac:dyDescent="0.2">
      <c r="A94" s="175" t="s">
        <v>2666</v>
      </c>
      <c r="B94" s="176" t="s">
        <v>2667</v>
      </c>
      <c r="C94" s="179" t="s">
        <v>2668</v>
      </c>
      <c r="L94" s="10">
        <f t="shared" si="1"/>
        <v>7</v>
      </c>
    </row>
    <row r="95" spans="1:12" x14ac:dyDescent="0.2">
      <c r="A95" s="175" t="s">
        <v>2669</v>
      </c>
      <c r="B95" s="176" t="s">
        <v>2670</v>
      </c>
      <c r="C95" s="177"/>
      <c r="L95" s="10">
        <f t="shared" si="1"/>
        <v>7</v>
      </c>
    </row>
    <row r="96" spans="1:12" ht="24" x14ac:dyDescent="0.2">
      <c r="A96" s="175" t="s">
        <v>2671</v>
      </c>
      <c r="B96" s="176" t="s">
        <v>2672</v>
      </c>
      <c r="C96" s="179" t="s">
        <v>2673</v>
      </c>
      <c r="L96" s="10">
        <f t="shared" si="1"/>
        <v>10</v>
      </c>
    </row>
    <row r="97" spans="1:12" ht="36" x14ac:dyDescent="0.2">
      <c r="A97" s="175" t="s">
        <v>2674</v>
      </c>
      <c r="B97" s="176" t="s">
        <v>2675</v>
      </c>
      <c r="C97" s="179" t="s">
        <v>2676</v>
      </c>
      <c r="L97" s="10">
        <f t="shared" si="1"/>
        <v>10</v>
      </c>
    </row>
    <row r="98" spans="1:12" x14ac:dyDescent="0.2">
      <c r="A98" s="175" t="s">
        <v>2677</v>
      </c>
      <c r="B98" s="176" t="s">
        <v>2678</v>
      </c>
      <c r="C98" s="177"/>
      <c r="L98" s="10">
        <f t="shared" si="1"/>
        <v>7</v>
      </c>
    </row>
    <row r="99" spans="1:12" ht="24" x14ac:dyDescent="0.2">
      <c r="A99" s="175" t="s">
        <v>2679</v>
      </c>
      <c r="B99" s="176" t="s">
        <v>2680</v>
      </c>
      <c r="C99" s="177"/>
      <c r="L99" s="10">
        <f t="shared" si="1"/>
        <v>7</v>
      </c>
    </row>
    <row r="100" spans="1:12" x14ac:dyDescent="0.2">
      <c r="A100" s="175" t="s">
        <v>2681</v>
      </c>
      <c r="B100" s="176" t="s">
        <v>2682</v>
      </c>
      <c r="C100" s="177"/>
      <c r="L100" s="10">
        <f t="shared" si="1"/>
        <v>7</v>
      </c>
    </row>
    <row r="101" spans="1:12" x14ac:dyDescent="0.2">
      <c r="A101" s="175" t="s">
        <v>2683</v>
      </c>
      <c r="B101" s="176" t="s">
        <v>2684</v>
      </c>
      <c r="C101" s="177"/>
      <c r="L101" s="10">
        <f t="shared" si="1"/>
        <v>7</v>
      </c>
    </row>
    <row r="102" spans="1:12" ht="24" x14ac:dyDescent="0.2">
      <c r="A102" s="175" t="s">
        <v>2685</v>
      </c>
      <c r="B102" s="176" t="s">
        <v>2686</v>
      </c>
      <c r="C102" s="179" t="s">
        <v>2687</v>
      </c>
      <c r="L102" s="10">
        <f t="shared" si="1"/>
        <v>10</v>
      </c>
    </row>
    <row r="103" spans="1:12" x14ac:dyDescent="0.2">
      <c r="A103" s="175" t="s">
        <v>2688</v>
      </c>
      <c r="B103" s="176" t="s">
        <v>2689</v>
      </c>
      <c r="C103" s="177"/>
      <c r="L103" s="10">
        <f t="shared" si="1"/>
        <v>7</v>
      </c>
    </row>
    <row r="104" spans="1:12" ht="24" x14ac:dyDescent="0.2">
      <c r="A104" s="175" t="s">
        <v>2690</v>
      </c>
      <c r="B104" s="176" t="s">
        <v>2691</v>
      </c>
      <c r="C104" s="179" t="s">
        <v>2692</v>
      </c>
      <c r="L104" s="10">
        <f t="shared" si="1"/>
        <v>10</v>
      </c>
    </row>
    <row r="105" spans="1:12" x14ac:dyDescent="0.2">
      <c r="A105" s="175" t="s">
        <v>2693</v>
      </c>
      <c r="B105" s="176" t="s">
        <v>2694</v>
      </c>
      <c r="C105" s="177"/>
      <c r="L105" s="10">
        <f t="shared" si="1"/>
        <v>7</v>
      </c>
    </row>
    <row r="106" spans="1:12" x14ac:dyDescent="0.2">
      <c r="A106" s="175" t="s">
        <v>2695</v>
      </c>
      <c r="B106" s="176" t="s">
        <v>2696</v>
      </c>
      <c r="C106" s="177"/>
      <c r="L106" s="10">
        <f t="shared" si="1"/>
        <v>5</v>
      </c>
    </row>
    <row r="107" spans="1:12" x14ac:dyDescent="0.2">
      <c r="A107" s="175" t="s">
        <v>2697</v>
      </c>
      <c r="B107" s="176" t="s">
        <v>2698</v>
      </c>
      <c r="C107" s="177"/>
      <c r="L107" s="10">
        <f t="shared" si="1"/>
        <v>7</v>
      </c>
    </row>
    <row r="108" spans="1:12" x14ac:dyDescent="0.2">
      <c r="A108" s="175" t="s">
        <v>2699</v>
      </c>
      <c r="B108" s="176" t="s">
        <v>2700</v>
      </c>
      <c r="C108" s="177"/>
      <c r="L108" s="10">
        <f t="shared" si="1"/>
        <v>7</v>
      </c>
    </row>
    <row r="109" spans="1:12" ht="24" x14ac:dyDescent="0.2">
      <c r="A109" s="175" t="s">
        <v>2701</v>
      </c>
      <c r="B109" s="176" t="s">
        <v>2702</v>
      </c>
      <c r="C109" s="177"/>
      <c r="L109" s="10">
        <f t="shared" si="1"/>
        <v>7</v>
      </c>
    </row>
    <row r="110" spans="1:12" x14ac:dyDescent="0.2">
      <c r="A110" s="175" t="s">
        <v>2703</v>
      </c>
      <c r="B110" s="175" t="s">
        <v>2704</v>
      </c>
      <c r="C110" s="177"/>
      <c r="L110" s="10">
        <f t="shared" si="1"/>
        <v>7</v>
      </c>
    </row>
    <row r="111" spans="1:12" x14ac:dyDescent="0.2">
      <c r="A111" s="175" t="s">
        <v>2705</v>
      </c>
      <c r="B111" s="175" t="s">
        <v>2706</v>
      </c>
      <c r="C111" s="179" t="s">
        <v>2707</v>
      </c>
      <c r="L111" s="10">
        <f t="shared" si="1"/>
        <v>10</v>
      </c>
    </row>
    <row r="112" spans="1:12" x14ac:dyDescent="0.2">
      <c r="A112" s="175" t="s">
        <v>2708</v>
      </c>
      <c r="B112" s="175" t="s">
        <v>2709</v>
      </c>
      <c r="C112" s="177"/>
      <c r="L112" s="10">
        <f t="shared" si="1"/>
        <v>7</v>
      </c>
    </row>
    <row r="113" spans="1:12" x14ac:dyDescent="0.2">
      <c r="A113" s="175" t="s">
        <v>2710</v>
      </c>
      <c r="B113" s="175" t="s">
        <v>2711</v>
      </c>
      <c r="C113" s="177"/>
      <c r="L113" s="10">
        <f t="shared" si="1"/>
        <v>7</v>
      </c>
    </row>
    <row r="114" spans="1:12" x14ac:dyDescent="0.2">
      <c r="A114" s="175" t="s">
        <v>2712</v>
      </c>
      <c r="B114" s="175" t="s">
        <v>2713</v>
      </c>
      <c r="C114" s="177"/>
      <c r="L114" s="10">
        <f t="shared" si="1"/>
        <v>5</v>
      </c>
    </row>
    <row r="115" spans="1:12" x14ac:dyDescent="0.2">
      <c r="A115" s="175" t="s">
        <v>2714</v>
      </c>
      <c r="B115" s="175" t="s">
        <v>2713</v>
      </c>
      <c r="C115" s="177"/>
      <c r="L115" s="10">
        <f t="shared" si="1"/>
        <v>7</v>
      </c>
    </row>
    <row r="116" spans="1:12" x14ac:dyDescent="0.2">
      <c r="A116" s="175" t="s">
        <v>2715</v>
      </c>
      <c r="B116" s="175" t="s">
        <v>2716</v>
      </c>
      <c r="C116" s="179" t="s">
        <v>2717</v>
      </c>
      <c r="L116" s="10">
        <f t="shared" si="1"/>
        <v>7</v>
      </c>
    </row>
    <row r="117" spans="1:12" x14ac:dyDescent="0.2">
      <c r="A117" s="175" t="s">
        <v>2718</v>
      </c>
      <c r="B117" s="175" t="s">
        <v>2719</v>
      </c>
      <c r="C117" s="177"/>
      <c r="L117" s="10">
        <f t="shared" si="1"/>
        <v>5</v>
      </c>
    </row>
    <row r="118" spans="1:12" x14ac:dyDescent="0.2">
      <c r="A118" s="175" t="s">
        <v>2720</v>
      </c>
      <c r="B118" s="179" t="s">
        <v>2719</v>
      </c>
      <c r="C118" s="175"/>
      <c r="L118" s="10">
        <f t="shared" si="1"/>
        <v>7</v>
      </c>
    </row>
    <row r="119" spans="1:12" x14ac:dyDescent="0.2">
      <c r="A119" s="175" t="s">
        <v>2721</v>
      </c>
      <c r="B119" s="175" t="s">
        <v>2722</v>
      </c>
      <c r="C119" s="177"/>
      <c r="L119" s="10">
        <f t="shared" si="1"/>
        <v>5</v>
      </c>
    </row>
    <row r="120" spans="1:12" x14ac:dyDescent="0.2">
      <c r="A120" s="175" t="s">
        <v>2723</v>
      </c>
      <c r="B120" s="175" t="s">
        <v>2724</v>
      </c>
      <c r="C120" s="177"/>
      <c r="L120" s="10">
        <f t="shared" si="1"/>
        <v>7</v>
      </c>
    </row>
    <row r="121" spans="1:12" x14ac:dyDescent="0.2">
      <c r="A121" s="175" t="s">
        <v>2725</v>
      </c>
      <c r="B121" s="175" t="s">
        <v>2726</v>
      </c>
      <c r="C121" s="177"/>
      <c r="L121" s="10">
        <f t="shared" si="1"/>
        <v>7</v>
      </c>
    </row>
    <row r="122" spans="1:12" x14ac:dyDescent="0.2">
      <c r="A122" s="175" t="s">
        <v>2727</v>
      </c>
      <c r="B122" s="175" t="s">
        <v>2728</v>
      </c>
      <c r="C122" s="179" t="s">
        <v>2729</v>
      </c>
      <c r="L122" s="10">
        <f t="shared" si="1"/>
        <v>10</v>
      </c>
    </row>
    <row r="123" spans="1:12" x14ac:dyDescent="0.2">
      <c r="A123" s="175" t="s">
        <v>2730</v>
      </c>
      <c r="B123" s="175" t="s">
        <v>2731</v>
      </c>
      <c r="C123" s="177"/>
      <c r="L123" s="10">
        <f t="shared" si="1"/>
        <v>7</v>
      </c>
    </row>
    <row r="124" spans="1:12" x14ac:dyDescent="0.2">
      <c r="A124" s="175" t="s">
        <v>2732</v>
      </c>
      <c r="B124" s="175" t="s">
        <v>2733</v>
      </c>
      <c r="C124" s="177"/>
      <c r="L124" s="10">
        <f t="shared" si="1"/>
        <v>5</v>
      </c>
    </row>
    <row r="125" spans="1:12" x14ac:dyDescent="0.2">
      <c r="A125" s="175" t="s">
        <v>2734</v>
      </c>
      <c r="B125" s="175" t="s">
        <v>2735</v>
      </c>
      <c r="C125" s="177"/>
      <c r="L125" s="10">
        <f t="shared" si="1"/>
        <v>7</v>
      </c>
    </row>
    <row r="126" spans="1:12" x14ac:dyDescent="0.2">
      <c r="A126" s="175" t="s">
        <v>2736</v>
      </c>
      <c r="B126" s="175" t="s">
        <v>2737</v>
      </c>
      <c r="C126" s="179" t="s">
        <v>2738</v>
      </c>
      <c r="L126" s="10">
        <f t="shared" si="1"/>
        <v>10</v>
      </c>
    </row>
    <row r="127" spans="1:12" x14ac:dyDescent="0.2">
      <c r="A127" s="175" t="s">
        <v>2739</v>
      </c>
      <c r="B127" s="175" t="s">
        <v>2740</v>
      </c>
      <c r="C127" s="177"/>
      <c r="L127" s="10">
        <f t="shared" si="1"/>
        <v>7</v>
      </c>
    </row>
    <row r="128" spans="1:12" x14ac:dyDescent="0.2">
      <c r="A128" s="175" t="s">
        <v>2741</v>
      </c>
      <c r="B128" s="175" t="s">
        <v>2742</v>
      </c>
      <c r="C128" s="177"/>
      <c r="L128" s="10">
        <f t="shared" si="1"/>
        <v>7</v>
      </c>
    </row>
    <row r="129" spans="1:12" x14ac:dyDescent="0.2">
      <c r="A129" s="175" t="s">
        <v>2743</v>
      </c>
      <c r="B129" s="175" t="s">
        <v>2744</v>
      </c>
      <c r="C129" s="177"/>
      <c r="L129" s="10">
        <f t="shared" si="1"/>
        <v>7</v>
      </c>
    </row>
    <row r="130" spans="1:12" x14ac:dyDescent="0.2">
      <c r="A130" s="175" t="s">
        <v>2745</v>
      </c>
      <c r="B130" s="175" t="s">
        <v>2746</v>
      </c>
      <c r="C130" s="179" t="s">
        <v>2747</v>
      </c>
      <c r="L130" s="10">
        <f t="shared" ref="L130:L193" si="2">LEN(TRIM(A130))</f>
        <v>7</v>
      </c>
    </row>
    <row r="131" spans="1:12" x14ac:dyDescent="0.2">
      <c r="A131" s="175" t="s">
        <v>2748</v>
      </c>
      <c r="B131" s="175" t="s">
        <v>2749</v>
      </c>
      <c r="C131" s="177"/>
      <c r="L131" s="10">
        <f t="shared" si="2"/>
        <v>5</v>
      </c>
    </row>
    <row r="132" spans="1:12" x14ac:dyDescent="0.2">
      <c r="A132" s="175" t="s">
        <v>2750</v>
      </c>
      <c r="B132" s="175" t="s">
        <v>2751</v>
      </c>
      <c r="C132" s="177"/>
      <c r="L132" s="10">
        <f t="shared" si="2"/>
        <v>7</v>
      </c>
    </row>
    <row r="133" spans="1:12" x14ac:dyDescent="0.2">
      <c r="A133" s="175" t="s">
        <v>2752</v>
      </c>
      <c r="B133" s="175" t="s">
        <v>2753</v>
      </c>
      <c r="C133" s="177"/>
      <c r="L133" s="10">
        <f t="shared" si="2"/>
        <v>7</v>
      </c>
    </row>
    <row r="134" spans="1:12" x14ac:dyDescent="0.2">
      <c r="A134" s="175" t="s">
        <v>2754</v>
      </c>
      <c r="B134" s="175" t="s">
        <v>2755</v>
      </c>
      <c r="C134" s="177"/>
      <c r="L134" s="10">
        <f t="shared" si="2"/>
        <v>7</v>
      </c>
    </row>
    <row r="135" spans="1:12" x14ac:dyDescent="0.2">
      <c r="A135" s="175" t="s">
        <v>2756</v>
      </c>
      <c r="B135" s="175" t="s">
        <v>2757</v>
      </c>
      <c r="C135" s="177"/>
      <c r="L135" s="10">
        <f t="shared" si="2"/>
        <v>5</v>
      </c>
    </row>
    <row r="136" spans="1:12" x14ac:dyDescent="0.2">
      <c r="A136" s="175" t="s">
        <v>2758</v>
      </c>
      <c r="B136" s="179" t="s">
        <v>2759</v>
      </c>
      <c r="C136" s="175"/>
      <c r="L136" s="10">
        <f t="shared" si="2"/>
        <v>7</v>
      </c>
    </row>
    <row r="137" spans="1:12" x14ac:dyDescent="0.2">
      <c r="A137" s="175" t="s">
        <v>2760</v>
      </c>
      <c r="B137" s="179" t="s">
        <v>2761</v>
      </c>
      <c r="C137" s="175"/>
      <c r="L137" s="10">
        <f t="shared" si="2"/>
        <v>7</v>
      </c>
    </row>
    <row r="138" spans="1:12" x14ac:dyDescent="0.2">
      <c r="A138" s="175" t="s">
        <v>2762</v>
      </c>
      <c r="B138" s="175" t="s">
        <v>2763</v>
      </c>
      <c r="C138" s="177"/>
      <c r="L138" s="10">
        <f t="shared" si="2"/>
        <v>5</v>
      </c>
    </row>
    <row r="139" spans="1:12" x14ac:dyDescent="0.2">
      <c r="A139" s="175" t="s">
        <v>2764</v>
      </c>
      <c r="B139" s="179" t="s">
        <v>2763</v>
      </c>
      <c r="C139" s="175"/>
      <c r="L139" s="10">
        <f t="shared" si="2"/>
        <v>7</v>
      </c>
    </row>
    <row r="140" spans="1:12" x14ac:dyDescent="0.2">
      <c r="A140" s="175" t="s">
        <v>2765</v>
      </c>
      <c r="B140" s="175" t="s">
        <v>2766</v>
      </c>
      <c r="C140" s="175"/>
      <c r="L140" s="10">
        <f t="shared" si="2"/>
        <v>5</v>
      </c>
    </row>
    <row r="141" spans="1:12" x14ac:dyDescent="0.2">
      <c r="A141" s="175" t="s">
        <v>2767</v>
      </c>
      <c r="B141" s="175" t="s">
        <v>2768</v>
      </c>
      <c r="C141" s="175"/>
      <c r="L141" s="10">
        <f t="shared" si="2"/>
        <v>6</v>
      </c>
    </row>
    <row r="142" spans="1:12" x14ac:dyDescent="0.2">
      <c r="A142" s="175" t="s">
        <v>2769</v>
      </c>
      <c r="B142" s="175" t="s">
        <v>2770</v>
      </c>
      <c r="C142" s="175"/>
      <c r="L142" s="10">
        <f t="shared" si="2"/>
        <v>6</v>
      </c>
    </row>
    <row r="143" spans="1:12" x14ac:dyDescent="0.2">
      <c r="A143" s="175" t="s">
        <v>2771</v>
      </c>
      <c r="B143" s="175" t="s">
        <v>2772</v>
      </c>
      <c r="C143" s="175"/>
      <c r="L143" s="10">
        <f t="shared" si="2"/>
        <v>6</v>
      </c>
    </row>
    <row r="144" spans="1:12" x14ac:dyDescent="0.2">
      <c r="A144" s="175" t="s">
        <v>2773</v>
      </c>
      <c r="B144" s="175" t="s">
        <v>2774</v>
      </c>
      <c r="C144" s="175"/>
      <c r="L144" s="10">
        <f t="shared" si="2"/>
        <v>6</v>
      </c>
    </row>
    <row r="145" spans="1:12" x14ac:dyDescent="0.2">
      <c r="A145" s="175" t="s">
        <v>2775</v>
      </c>
      <c r="B145" s="175" t="s">
        <v>2776</v>
      </c>
      <c r="C145" s="175"/>
      <c r="L145" s="10">
        <f t="shared" si="2"/>
        <v>5</v>
      </c>
    </row>
    <row r="146" spans="1:12" x14ac:dyDescent="0.2">
      <c r="A146" s="175" t="s">
        <v>2777</v>
      </c>
      <c r="B146" s="175" t="s">
        <v>2778</v>
      </c>
      <c r="C146" s="175"/>
      <c r="L146" s="10">
        <f t="shared" si="2"/>
        <v>6</v>
      </c>
    </row>
    <row r="147" spans="1:12" x14ac:dyDescent="0.2">
      <c r="A147" s="175" t="s">
        <v>2779</v>
      </c>
      <c r="B147" s="175" t="s">
        <v>2486</v>
      </c>
      <c r="C147" s="175"/>
      <c r="L147" s="10">
        <f t="shared" si="2"/>
        <v>6</v>
      </c>
    </row>
    <row r="148" spans="1:12" x14ac:dyDescent="0.2">
      <c r="A148" s="175" t="s">
        <v>2780</v>
      </c>
      <c r="B148" s="175" t="s">
        <v>2781</v>
      </c>
      <c r="C148" s="175"/>
      <c r="L148" s="10">
        <f t="shared" si="2"/>
        <v>6</v>
      </c>
    </row>
    <row r="149" spans="1:12" x14ac:dyDescent="0.2">
      <c r="A149" s="175" t="s">
        <v>2782</v>
      </c>
      <c r="B149" s="175" t="s">
        <v>2488</v>
      </c>
      <c r="C149" s="175"/>
      <c r="L149" s="10">
        <f t="shared" si="2"/>
        <v>6</v>
      </c>
    </row>
    <row r="150" spans="1:12" x14ac:dyDescent="0.2">
      <c r="A150" s="175" t="s">
        <v>2783</v>
      </c>
      <c r="B150" s="175" t="s">
        <v>2784</v>
      </c>
      <c r="C150" s="175"/>
      <c r="L150" s="10">
        <f t="shared" si="2"/>
        <v>6</v>
      </c>
    </row>
    <row r="151" spans="1:12" x14ac:dyDescent="0.2">
      <c r="A151" s="175" t="s">
        <v>2785</v>
      </c>
      <c r="B151" s="175" t="s">
        <v>2786</v>
      </c>
      <c r="C151" s="175"/>
      <c r="L151" s="10">
        <f t="shared" si="2"/>
        <v>6</v>
      </c>
    </row>
    <row r="152" spans="1:12" x14ac:dyDescent="0.2">
      <c r="A152" s="175" t="s">
        <v>2787</v>
      </c>
      <c r="B152" s="175" t="s">
        <v>2788</v>
      </c>
      <c r="C152" s="175"/>
      <c r="L152" s="10">
        <f t="shared" si="2"/>
        <v>6</v>
      </c>
    </row>
    <row r="153" spans="1:12" x14ac:dyDescent="0.2">
      <c r="A153" s="175" t="s">
        <v>2789</v>
      </c>
      <c r="B153" s="175" t="s">
        <v>2790</v>
      </c>
      <c r="C153" s="175"/>
      <c r="L153" s="10">
        <f t="shared" si="2"/>
        <v>6</v>
      </c>
    </row>
    <row r="154" spans="1:12" x14ac:dyDescent="0.2">
      <c r="A154" s="175" t="s">
        <v>2791</v>
      </c>
      <c r="B154" s="175" t="s">
        <v>2792</v>
      </c>
      <c r="C154" s="175"/>
      <c r="L154" s="10">
        <f t="shared" si="2"/>
        <v>5</v>
      </c>
    </row>
    <row r="155" spans="1:12" x14ac:dyDescent="0.2">
      <c r="A155" s="175" t="s">
        <v>2793</v>
      </c>
      <c r="B155" s="175" t="s">
        <v>2794</v>
      </c>
      <c r="C155" s="175"/>
      <c r="L155" s="10">
        <f t="shared" si="2"/>
        <v>6</v>
      </c>
    </row>
    <row r="156" spans="1:12" x14ac:dyDescent="0.2">
      <c r="A156" s="175" t="s">
        <v>2795</v>
      </c>
      <c r="B156" s="175" t="s">
        <v>2796</v>
      </c>
      <c r="C156" s="175"/>
      <c r="L156" s="10">
        <f t="shared" si="2"/>
        <v>6</v>
      </c>
    </row>
    <row r="157" spans="1:12" x14ac:dyDescent="0.2">
      <c r="A157" s="175" t="s">
        <v>2797</v>
      </c>
      <c r="B157" s="175" t="s">
        <v>2798</v>
      </c>
      <c r="C157" s="175"/>
      <c r="L157" s="10">
        <f t="shared" si="2"/>
        <v>6</v>
      </c>
    </row>
    <row r="158" spans="1:12" x14ac:dyDescent="0.2">
      <c r="A158" s="175" t="s">
        <v>2799</v>
      </c>
      <c r="B158" s="175" t="s">
        <v>2507</v>
      </c>
      <c r="C158" s="175"/>
      <c r="L158" s="10">
        <f t="shared" si="2"/>
        <v>6</v>
      </c>
    </row>
    <row r="159" spans="1:12" x14ac:dyDescent="0.2">
      <c r="A159" s="175" t="s">
        <v>2800</v>
      </c>
      <c r="B159" s="175" t="s">
        <v>2509</v>
      </c>
      <c r="C159" s="175"/>
      <c r="L159" s="10">
        <f t="shared" si="2"/>
        <v>6</v>
      </c>
    </row>
    <row r="160" spans="1:12" x14ac:dyDescent="0.2">
      <c r="A160" s="175" t="s">
        <v>2801</v>
      </c>
      <c r="B160" s="175" t="s">
        <v>2802</v>
      </c>
      <c r="C160" s="175"/>
      <c r="L160" s="10">
        <f t="shared" si="2"/>
        <v>6</v>
      </c>
    </row>
    <row r="161" spans="1:12" x14ac:dyDescent="0.2">
      <c r="A161" s="175" t="s">
        <v>2803</v>
      </c>
      <c r="B161" s="175" t="s">
        <v>2804</v>
      </c>
      <c r="C161" s="175"/>
      <c r="L161" s="10">
        <f t="shared" si="2"/>
        <v>6</v>
      </c>
    </row>
    <row r="162" spans="1:12" x14ac:dyDescent="0.2">
      <c r="A162" s="175" t="s">
        <v>2805</v>
      </c>
      <c r="B162" s="175" t="s">
        <v>2806</v>
      </c>
      <c r="C162" s="175"/>
      <c r="L162" s="10">
        <f t="shared" si="2"/>
        <v>6</v>
      </c>
    </row>
    <row r="163" spans="1:12" x14ac:dyDescent="0.2">
      <c r="A163" s="175" t="s">
        <v>2807</v>
      </c>
      <c r="B163" s="175" t="s">
        <v>2808</v>
      </c>
      <c r="C163" s="175"/>
      <c r="L163" s="10">
        <f t="shared" si="2"/>
        <v>6</v>
      </c>
    </row>
    <row r="164" spans="1:12" x14ac:dyDescent="0.2">
      <c r="A164" s="175" t="s">
        <v>2809</v>
      </c>
      <c r="B164" s="175" t="s">
        <v>2810</v>
      </c>
      <c r="C164" s="175"/>
      <c r="L164" s="10">
        <f t="shared" si="2"/>
        <v>5</v>
      </c>
    </row>
    <row r="165" spans="1:12" x14ac:dyDescent="0.2">
      <c r="A165" s="175" t="s">
        <v>2811</v>
      </c>
      <c r="B165" s="175" t="s">
        <v>2812</v>
      </c>
      <c r="C165" s="175"/>
      <c r="L165" s="10">
        <f t="shared" si="2"/>
        <v>6</v>
      </c>
    </row>
    <row r="166" spans="1:12" x14ac:dyDescent="0.2">
      <c r="A166" s="175" t="s">
        <v>2813</v>
      </c>
      <c r="B166" s="175" t="s">
        <v>2814</v>
      </c>
      <c r="C166" s="175"/>
      <c r="L166" s="10">
        <f t="shared" si="2"/>
        <v>6</v>
      </c>
    </row>
    <row r="167" spans="1:12" x14ac:dyDescent="0.2">
      <c r="A167" s="175" t="s">
        <v>2815</v>
      </c>
      <c r="B167" s="175" t="s">
        <v>2816</v>
      </c>
      <c r="C167" s="175"/>
      <c r="L167" s="10">
        <f t="shared" si="2"/>
        <v>6</v>
      </c>
    </row>
    <row r="168" spans="1:12" x14ac:dyDescent="0.2">
      <c r="A168" s="175" t="s">
        <v>2817</v>
      </c>
      <c r="B168" s="175" t="s">
        <v>2818</v>
      </c>
      <c r="C168" s="175"/>
      <c r="L168" s="10">
        <f t="shared" si="2"/>
        <v>6</v>
      </c>
    </row>
    <row r="169" spans="1:12" x14ac:dyDescent="0.2">
      <c r="A169" s="175" t="s">
        <v>2819</v>
      </c>
      <c r="B169" s="175" t="s">
        <v>2820</v>
      </c>
      <c r="C169" s="175"/>
      <c r="L169" s="10">
        <f t="shared" si="2"/>
        <v>6</v>
      </c>
    </row>
    <row r="170" spans="1:12" x14ac:dyDescent="0.2">
      <c r="A170" s="175" t="s">
        <v>2821</v>
      </c>
      <c r="B170" s="175" t="s">
        <v>2822</v>
      </c>
      <c r="C170" s="175"/>
      <c r="L170" s="10">
        <f t="shared" si="2"/>
        <v>6</v>
      </c>
    </row>
    <row r="171" spans="1:12" x14ac:dyDescent="0.2">
      <c r="A171" s="175" t="s">
        <v>2823</v>
      </c>
      <c r="B171" s="175" t="s">
        <v>2824</v>
      </c>
      <c r="C171" s="175"/>
      <c r="L171" s="10">
        <f t="shared" si="2"/>
        <v>6</v>
      </c>
    </row>
    <row r="172" spans="1:12" x14ac:dyDescent="0.2">
      <c r="A172" s="175" t="s">
        <v>2825</v>
      </c>
      <c r="B172" s="175" t="s">
        <v>2826</v>
      </c>
      <c r="C172" s="175"/>
      <c r="L172" s="10">
        <f t="shared" si="2"/>
        <v>6</v>
      </c>
    </row>
    <row r="173" spans="1:12" x14ac:dyDescent="0.2">
      <c r="A173" s="175" t="s">
        <v>2827</v>
      </c>
      <c r="B173" s="175" t="s">
        <v>2828</v>
      </c>
      <c r="C173" s="175"/>
      <c r="L173" s="10">
        <f t="shared" si="2"/>
        <v>6</v>
      </c>
    </row>
    <row r="174" spans="1:12" x14ac:dyDescent="0.2">
      <c r="A174" s="175" t="s">
        <v>2829</v>
      </c>
      <c r="B174" s="175" t="s">
        <v>2830</v>
      </c>
      <c r="C174" s="175"/>
      <c r="L174" s="10">
        <f t="shared" si="2"/>
        <v>5</v>
      </c>
    </row>
    <row r="175" spans="1:12" x14ac:dyDescent="0.2">
      <c r="A175" s="175" t="s">
        <v>2831</v>
      </c>
      <c r="B175" s="175" t="s">
        <v>2542</v>
      </c>
      <c r="C175" s="175"/>
      <c r="L175" s="10">
        <f t="shared" si="2"/>
        <v>6</v>
      </c>
    </row>
    <row r="176" spans="1:12" x14ac:dyDescent="0.2">
      <c r="A176" s="175" t="s">
        <v>2832</v>
      </c>
      <c r="B176" s="175" t="s">
        <v>2547</v>
      </c>
      <c r="C176" s="175"/>
      <c r="L176" s="10">
        <f t="shared" si="2"/>
        <v>6</v>
      </c>
    </row>
    <row r="177" spans="1:12" x14ac:dyDescent="0.2">
      <c r="A177" s="175" t="s">
        <v>2833</v>
      </c>
      <c r="B177" s="175" t="s">
        <v>2834</v>
      </c>
      <c r="C177" s="175"/>
      <c r="L177" s="10">
        <f t="shared" si="2"/>
        <v>6</v>
      </c>
    </row>
    <row r="178" spans="1:12" x14ac:dyDescent="0.2">
      <c r="A178" s="175" t="s">
        <v>2835</v>
      </c>
      <c r="B178" s="175" t="s">
        <v>2836</v>
      </c>
      <c r="C178" s="175"/>
      <c r="L178" s="10">
        <f t="shared" si="2"/>
        <v>6</v>
      </c>
    </row>
    <row r="179" spans="1:12" x14ac:dyDescent="0.2">
      <c r="A179" s="175" t="s">
        <v>2837</v>
      </c>
      <c r="B179" s="175" t="s">
        <v>2838</v>
      </c>
      <c r="C179" s="175"/>
      <c r="L179" s="10">
        <f t="shared" si="2"/>
        <v>6</v>
      </c>
    </row>
    <row r="180" spans="1:12" x14ac:dyDescent="0.2">
      <c r="A180" s="175" t="s">
        <v>2839</v>
      </c>
      <c r="B180" s="175" t="s">
        <v>2840</v>
      </c>
      <c r="C180" s="175"/>
      <c r="L180" s="10">
        <f t="shared" si="2"/>
        <v>6</v>
      </c>
    </row>
    <row r="181" spans="1:12" x14ac:dyDescent="0.2">
      <c r="A181" s="175" t="s">
        <v>2841</v>
      </c>
      <c r="B181" s="175" t="s">
        <v>2842</v>
      </c>
      <c r="C181" s="175"/>
      <c r="L181" s="10">
        <f t="shared" si="2"/>
        <v>6</v>
      </c>
    </row>
    <row r="182" spans="1:12" x14ac:dyDescent="0.2">
      <c r="A182" s="175" t="s">
        <v>2843</v>
      </c>
      <c r="B182" s="175" t="s">
        <v>2844</v>
      </c>
      <c r="C182" s="175"/>
      <c r="L182" s="10">
        <f t="shared" si="2"/>
        <v>6</v>
      </c>
    </row>
    <row r="183" spans="1:12" x14ac:dyDescent="0.2">
      <c r="A183" s="175" t="s">
        <v>2845</v>
      </c>
      <c r="B183" s="175" t="s">
        <v>2846</v>
      </c>
      <c r="C183" s="175"/>
      <c r="L183" s="10">
        <f t="shared" si="2"/>
        <v>6</v>
      </c>
    </row>
    <row r="184" spans="1:12" x14ac:dyDescent="0.2">
      <c r="A184" s="175" t="s">
        <v>2847</v>
      </c>
      <c r="B184" s="175" t="s">
        <v>2848</v>
      </c>
      <c r="C184" s="175"/>
      <c r="L184" s="10">
        <f t="shared" si="2"/>
        <v>5</v>
      </c>
    </row>
    <row r="185" spans="1:12" x14ac:dyDescent="0.2">
      <c r="A185" s="175" t="s">
        <v>2849</v>
      </c>
      <c r="B185" s="175" t="s">
        <v>2850</v>
      </c>
      <c r="C185" s="175"/>
      <c r="L185" s="10">
        <f t="shared" si="2"/>
        <v>6</v>
      </c>
    </row>
    <row r="186" spans="1:12" x14ac:dyDescent="0.2">
      <c r="A186" s="175" t="s">
        <v>2851</v>
      </c>
      <c r="B186" s="175" t="s">
        <v>2852</v>
      </c>
      <c r="C186" s="175"/>
      <c r="L186" s="10">
        <f t="shared" si="2"/>
        <v>6</v>
      </c>
    </row>
    <row r="187" spans="1:12" x14ac:dyDescent="0.2">
      <c r="A187" s="175" t="s">
        <v>2853</v>
      </c>
      <c r="B187" s="175" t="s">
        <v>2854</v>
      </c>
      <c r="C187" s="175"/>
      <c r="L187" s="10">
        <f t="shared" si="2"/>
        <v>5</v>
      </c>
    </row>
    <row r="188" spans="1:12" x14ac:dyDescent="0.2">
      <c r="A188" s="175" t="s">
        <v>2855</v>
      </c>
      <c r="B188" s="175" t="s">
        <v>2856</v>
      </c>
      <c r="C188" s="175"/>
      <c r="L188" s="10">
        <f t="shared" si="2"/>
        <v>6</v>
      </c>
    </row>
    <row r="189" spans="1:12" x14ac:dyDescent="0.2">
      <c r="A189" s="175" t="s">
        <v>2857</v>
      </c>
      <c r="B189" s="175" t="s">
        <v>2858</v>
      </c>
      <c r="C189" s="175"/>
      <c r="L189" s="10">
        <f t="shared" si="2"/>
        <v>6</v>
      </c>
    </row>
    <row r="190" spans="1:12" x14ac:dyDescent="0.2">
      <c r="A190" s="175" t="s">
        <v>2859</v>
      </c>
      <c r="B190" s="175" t="s">
        <v>2860</v>
      </c>
      <c r="C190" s="175"/>
      <c r="L190" s="10">
        <f t="shared" si="2"/>
        <v>6</v>
      </c>
    </row>
    <row r="191" spans="1:12" x14ac:dyDescent="0.2">
      <c r="A191" s="175" t="s">
        <v>2861</v>
      </c>
      <c r="B191" s="175" t="s">
        <v>2862</v>
      </c>
      <c r="C191" s="175"/>
      <c r="L191" s="10">
        <f t="shared" si="2"/>
        <v>6</v>
      </c>
    </row>
    <row r="192" spans="1:12" x14ac:dyDescent="0.2">
      <c r="A192" s="175" t="s">
        <v>2863</v>
      </c>
      <c r="B192" s="175" t="s">
        <v>2864</v>
      </c>
      <c r="C192" s="175"/>
      <c r="L192" s="10">
        <f t="shared" si="2"/>
        <v>6</v>
      </c>
    </row>
    <row r="193" spans="1:12" x14ac:dyDescent="0.2">
      <c r="A193" s="175" t="s">
        <v>2865</v>
      </c>
      <c r="B193" s="175" t="s">
        <v>2866</v>
      </c>
      <c r="C193" s="175"/>
      <c r="L193" s="10">
        <f t="shared" si="2"/>
        <v>6</v>
      </c>
    </row>
    <row r="194" spans="1:12" x14ac:dyDescent="0.2">
      <c r="A194" s="175" t="s">
        <v>2867</v>
      </c>
      <c r="B194" s="175" t="s">
        <v>2868</v>
      </c>
      <c r="C194" s="175"/>
      <c r="L194" s="10">
        <f t="shared" ref="L194:L231" si="3">LEN(TRIM(A194))</f>
        <v>6</v>
      </c>
    </row>
    <row r="195" spans="1:12" x14ac:dyDescent="0.2">
      <c r="A195" s="175" t="s">
        <v>2869</v>
      </c>
      <c r="B195" s="175" t="s">
        <v>2621</v>
      </c>
      <c r="C195" s="175"/>
      <c r="L195" s="10">
        <f t="shared" si="3"/>
        <v>6</v>
      </c>
    </row>
    <row r="196" spans="1:12" x14ac:dyDescent="0.2">
      <c r="A196" s="175" t="s">
        <v>2870</v>
      </c>
      <c r="B196" s="175" t="s">
        <v>2871</v>
      </c>
      <c r="C196" s="175"/>
      <c r="L196" s="10">
        <f t="shared" si="3"/>
        <v>6</v>
      </c>
    </row>
    <row r="197" spans="1:12" x14ac:dyDescent="0.2">
      <c r="A197" s="175" t="s">
        <v>2872</v>
      </c>
      <c r="B197" s="175" t="s">
        <v>2873</v>
      </c>
      <c r="C197" s="175"/>
      <c r="L197" s="10">
        <f t="shared" si="3"/>
        <v>5</v>
      </c>
    </row>
    <row r="198" spans="1:12" x14ac:dyDescent="0.2">
      <c r="A198" s="175" t="s">
        <v>2874</v>
      </c>
      <c r="B198" s="175" t="s">
        <v>2875</v>
      </c>
      <c r="C198" s="175"/>
      <c r="L198" s="10">
        <f t="shared" si="3"/>
        <v>6</v>
      </c>
    </row>
    <row r="199" spans="1:12" x14ac:dyDescent="0.2">
      <c r="A199" s="175" t="s">
        <v>2876</v>
      </c>
      <c r="B199" s="175" t="s">
        <v>2660</v>
      </c>
      <c r="C199" s="175"/>
      <c r="L199" s="10">
        <f t="shared" si="3"/>
        <v>6</v>
      </c>
    </row>
    <row r="200" spans="1:12" x14ac:dyDescent="0.2">
      <c r="A200" s="175" t="s">
        <v>2877</v>
      </c>
      <c r="B200" s="175" t="s">
        <v>2878</v>
      </c>
      <c r="C200" s="175"/>
      <c r="L200" s="10">
        <f t="shared" si="3"/>
        <v>6</v>
      </c>
    </row>
    <row r="201" spans="1:12" x14ac:dyDescent="0.2">
      <c r="A201" s="175" t="s">
        <v>2879</v>
      </c>
      <c r="B201" s="175" t="s">
        <v>2880</v>
      </c>
      <c r="C201" s="175"/>
      <c r="L201" s="10">
        <f t="shared" si="3"/>
        <v>5</v>
      </c>
    </row>
    <row r="202" spans="1:12" x14ac:dyDescent="0.2">
      <c r="A202" s="175" t="s">
        <v>2881</v>
      </c>
      <c r="B202" s="175" t="s">
        <v>2882</v>
      </c>
      <c r="C202" s="175"/>
      <c r="L202" s="10">
        <f t="shared" si="3"/>
        <v>6</v>
      </c>
    </row>
    <row r="203" spans="1:12" x14ac:dyDescent="0.2">
      <c r="A203" s="175" t="s">
        <v>2883</v>
      </c>
      <c r="B203" s="175" t="s">
        <v>2670</v>
      </c>
      <c r="C203" s="175"/>
      <c r="L203" s="10">
        <f t="shared" si="3"/>
        <v>6</v>
      </c>
    </row>
    <row r="204" spans="1:12" x14ac:dyDescent="0.2">
      <c r="A204" s="175" t="s">
        <v>2884</v>
      </c>
      <c r="B204" s="175" t="s">
        <v>2885</v>
      </c>
      <c r="C204" s="175"/>
      <c r="L204" s="10">
        <f t="shared" si="3"/>
        <v>6</v>
      </c>
    </row>
    <row r="205" spans="1:12" x14ac:dyDescent="0.2">
      <c r="A205" s="175" t="s">
        <v>2886</v>
      </c>
      <c r="B205" s="175" t="s">
        <v>2887</v>
      </c>
      <c r="C205" s="175"/>
      <c r="L205" s="10">
        <f t="shared" si="3"/>
        <v>6</v>
      </c>
    </row>
    <row r="206" spans="1:12" x14ac:dyDescent="0.2">
      <c r="A206" s="175" t="s">
        <v>2888</v>
      </c>
      <c r="B206" s="175" t="s">
        <v>2889</v>
      </c>
      <c r="C206" s="175"/>
      <c r="L206" s="10">
        <f t="shared" si="3"/>
        <v>6</v>
      </c>
    </row>
    <row r="207" spans="1:12" x14ac:dyDescent="0.2">
      <c r="A207" s="175" t="s">
        <v>2890</v>
      </c>
      <c r="B207" s="175" t="s">
        <v>2891</v>
      </c>
      <c r="C207" s="175"/>
      <c r="L207" s="10">
        <f t="shared" si="3"/>
        <v>6</v>
      </c>
    </row>
    <row r="208" spans="1:12" x14ac:dyDescent="0.2">
      <c r="A208" s="175" t="s">
        <v>2892</v>
      </c>
      <c r="B208" s="175" t="s">
        <v>2893</v>
      </c>
      <c r="C208" s="175"/>
      <c r="L208" s="10">
        <f t="shared" si="3"/>
        <v>6</v>
      </c>
    </row>
    <row r="209" spans="1:12" x14ac:dyDescent="0.2">
      <c r="A209" s="175" t="s">
        <v>2894</v>
      </c>
      <c r="B209" s="175" t="s">
        <v>2895</v>
      </c>
      <c r="C209" s="175"/>
      <c r="L209" s="10">
        <f t="shared" si="3"/>
        <v>6</v>
      </c>
    </row>
    <row r="210" spans="1:12" x14ac:dyDescent="0.2">
      <c r="A210" s="175" t="s">
        <v>2896</v>
      </c>
      <c r="B210" s="175" t="s">
        <v>2897</v>
      </c>
      <c r="C210" s="175"/>
      <c r="L210" s="10">
        <f t="shared" si="3"/>
        <v>6</v>
      </c>
    </row>
    <row r="211" spans="1:12" x14ac:dyDescent="0.2">
      <c r="A211" s="175" t="s">
        <v>2898</v>
      </c>
      <c r="B211" s="175" t="s">
        <v>2899</v>
      </c>
      <c r="C211" s="175"/>
      <c r="L211" s="10">
        <f t="shared" si="3"/>
        <v>5</v>
      </c>
    </row>
    <row r="212" spans="1:12" x14ac:dyDescent="0.2">
      <c r="A212" s="175" t="s">
        <v>2900</v>
      </c>
      <c r="B212" s="175" t="s">
        <v>2901</v>
      </c>
      <c r="C212" s="175"/>
      <c r="L212" s="10">
        <f t="shared" si="3"/>
        <v>6</v>
      </c>
    </row>
    <row r="213" spans="1:12" x14ac:dyDescent="0.2">
      <c r="A213" s="175" t="s">
        <v>2902</v>
      </c>
      <c r="B213" s="175" t="s">
        <v>2719</v>
      </c>
      <c r="C213" s="175"/>
      <c r="L213" s="10">
        <f t="shared" si="3"/>
        <v>6</v>
      </c>
    </row>
    <row r="214" spans="1:12" x14ac:dyDescent="0.2">
      <c r="A214" s="175" t="s">
        <v>2903</v>
      </c>
      <c r="B214" s="175" t="s">
        <v>2904</v>
      </c>
      <c r="C214" s="175"/>
      <c r="L214" s="10">
        <f t="shared" si="3"/>
        <v>6</v>
      </c>
    </row>
    <row r="215" spans="1:12" x14ac:dyDescent="0.2">
      <c r="A215" s="175" t="s">
        <v>2905</v>
      </c>
      <c r="B215" s="175" t="s">
        <v>2906</v>
      </c>
      <c r="C215" s="175"/>
      <c r="L215" s="10">
        <f t="shared" si="3"/>
        <v>6</v>
      </c>
    </row>
    <row r="216" spans="1:12" x14ac:dyDescent="0.2">
      <c r="A216" s="175" t="s">
        <v>2907</v>
      </c>
      <c r="B216" s="175" t="s">
        <v>2908</v>
      </c>
      <c r="C216" s="175"/>
      <c r="L216" s="10">
        <f t="shared" si="3"/>
        <v>6</v>
      </c>
    </row>
    <row r="217" spans="1:12" x14ac:dyDescent="0.2">
      <c r="A217" s="175" t="s">
        <v>2909</v>
      </c>
      <c r="B217" s="175" t="s">
        <v>2910</v>
      </c>
      <c r="C217" s="175"/>
      <c r="L217" s="10">
        <f t="shared" si="3"/>
        <v>6</v>
      </c>
    </row>
    <row r="218" spans="1:12" x14ac:dyDescent="0.2">
      <c r="A218" s="175" t="s">
        <v>2911</v>
      </c>
      <c r="B218" s="175" t="s">
        <v>2749</v>
      </c>
      <c r="C218" s="175"/>
      <c r="L218" s="10">
        <f t="shared" si="3"/>
        <v>6</v>
      </c>
    </row>
    <row r="219" spans="1:12" x14ac:dyDescent="0.2">
      <c r="A219" s="175" t="s">
        <v>2912</v>
      </c>
      <c r="B219" s="175" t="s">
        <v>2913</v>
      </c>
      <c r="C219" s="175"/>
      <c r="L219" s="10">
        <f t="shared" si="3"/>
        <v>6</v>
      </c>
    </row>
    <row r="220" spans="1:12" x14ac:dyDescent="0.2">
      <c r="A220" s="175" t="s">
        <v>2914</v>
      </c>
      <c r="B220" s="175" t="s">
        <v>2915</v>
      </c>
      <c r="C220" s="175"/>
      <c r="L220" s="10">
        <f t="shared" si="3"/>
        <v>6</v>
      </c>
    </row>
    <row r="221" spans="1:12" x14ac:dyDescent="0.2">
      <c r="A221" s="391" t="s">
        <v>7569</v>
      </c>
      <c r="B221" s="391" t="s">
        <v>7556</v>
      </c>
      <c r="L221" s="10">
        <f t="shared" si="3"/>
        <v>8</v>
      </c>
    </row>
    <row r="222" spans="1:12" x14ac:dyDescent="0.2">
      <c r="A222" s="391" t="s">
        <v>7570</v>
      </c>
      <c r="B222" s="391" t="s">
        <v>7557</v>
      </c>
      <c r="L222" s="10">
        <f t="shared" si="3"/>
        <v>6</v>
      </c>
    </row>
    <row r="223" spans="1:12" x14ac:dyDescent="0.2">
      <c r="A223" s="391" t="s">
        <v>7571</v>
      </c>
      <c r="B223" s="391" t="s">
        <v>7558</v>
      </c>
      <c r="L223" s="10">
        <f t="shared" si="3"/>
        <v>7</v>
      </c>
    </row>
    <row r="224" spans="1:12" x14ac:dyDescent="0.2">
      <c r="A224" s="391" t="s">
        <v>7572</v>
      </c>
      <c r="B224" s="391" t="s">
        <v>7568</v>
      </c>
      <c r="L224" s="10">
        <f t="shared" si="3"/>
        <v>7</v>
      </c>
    </row>
    <row r="225" spans="1:12" x14ac:dyDescent="0.2">
      <c r="A225" s="391" t="s">
        <v>7573</v>
      </c>
      <c r="B225" s="391" t="s">
        <v>7559</v>
      </c>
      <c r="L225" s="10">
        <f t="shared" si="3"/>
        <v>8</v>
      </c>
    </row>
    <row r="226" spans="1:12" x14ac:dyDescent="0.2">
      <c r="A226" s="391" t="s">
        <v>7574</v>
      </c>
      <c r="B226" s="391" t="s">
        <v>7560</v>
      </c>
      <c r="L226" s="10">
        <f t="shared" si="3"/>
        <v>8</v>
      </c>
    </row>
    <row r="227" spans="1:12" x14ac:dyDescent="0.2">
      <c r="A227" s="391" t="s">
        <v>7575</v>
      </c>
      <c r="B227" s="391" t="s">
        <v>7561</v>
      </c>
      <c r="L227" s="10">
        <f t="shared" si="3"/>
        <v>7</v>
      </c>
    </row>
    <row r="228" spans="1:12" x14ac:dyDescent="0.2">
      <c r="A228" s="391" t="s">
        <v>7576</v>
      </c>
      <c r="B228" s="391" t="s">
        <v>7562</v>
      </c>
      <c r="L228" s="10">
        <f t="shared" si="3"/>
        <v>7</v>
      </c>
    </row>
    <row r="229" spans="1:12" x14ac:dyDescent="0.2">
      <c r="A229" s="391" t="s">
        <v>7577</v>
      </c>
      <c r="B229" s="391" t="s">
        <v>7563</v>
      </c>
      <c r="L229" s="10">
        <f t="shared" si="3"/>
        <v>8</v>
      </c>
    </row>
    <row r="230" spans="1:12" x14ac:dyDescent="0.2">
      <c r="A230" s="391" t="s">
        <v>7578</v>
      </c>
      <c r="B230" s="391" t="s">
        <v>7564</v>
      </c>
      <c r="L230" s="10">
        <f t="shared" si="3"/>
        <v>8</v>
      </c>
    </row>
    <row r="231" spans="1:12" x14ac:dyDescent="0.2">
      <c r="A231" s="391" t="s">
        <v>7579</v>
      </c>
      <c r="B231" s="391" t="s">
        <v>7565</v>
      </c>
      <c r="L231" s="10">
        <f t="shared" si="3"/>
        <v>8</v>
      </c>
    </row>
  </sheetData>
  <autoFilter ref="A1:C1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M871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A31" sqref="A31"/>
    </sheetView>
  </sheetViews>
  <sheetFormatPr defaultColWidth="10.6640625" defaultRowHeight="12" x14ac:dyDescent="0.2"/>
  <cols>
    <col min="1" max="1" width="11.33203125" style="247" bestFit="1" customWidth="1"/>
    <col min="2" max="2" width="64.1640625" style="240" customWidth="1"/>
    <col min="3" max="3" width="50" style="240" customWidth="1"/>
    <col min="4" max="5" width="10.6640625" style="240"/>
    <col min="6" max="6" width="7.33203125" style="240" bestFit="1" customWidth="1"/>
    <col min="7" max="7" width="8.5" style="240" bestFit="1" customWidth="1"/>
    <col min="8" max="11" width="10.6640625" style="240"/>
    <col min="12" max="12" width="7.6640625" style="10" bestFit="1" customWidth="1"/>
    <col min="13" max="256" width="10.6640625" style="240"/>
    <col min="257" max="257" width="11.33203125" style="240" bestFit="1" customWidth="1"/>
    <col min="258" max="258" width="64.1640625" style="240" customWidth="1"/>
    <col min="259" max="259" width="50" style="240" customWidth="1"/>
    <col min="260" max="261" width="10.6640625" style="240"/>
    <col min="262" max="262" width="7.33203125" style="240" bestFit="1" customWidth="1"/>
    <col min="263" max="263" width="8.5" style="240" bestFit="1" customWidth="1"/>
    <col min="264" max="267" width="10.6640625" style="240"/>
    <col min="268" max="268" width="7.6640625" style="240" bestFit="1" customWidth="1"/>
    <col min="269" max="512" width="10.6640625" style="240"/>
    <col min="513" max="513" width="11.33203125" style="240" bestFit="1" customWidth="1"/>
    <col min="514" max="514" width="64.1640625" style="240" customWidth="1"/>
    <col min="515" max="515" width="50" style="240" customWidth="1"/>
    <col min="516" max="517" width="10.6640625" style="240"/>
    <col min="518" max="518" width="7.33203125" style="240" bestFit="1" customWidth="1"/>
    <col min="519" max="519" width="8.5" style="240" bestFit="1" customWidth="1"/>
    <col min="520" max="523" width="10.6640625" style="240"/>
    <col min="524" max="524" width="7.6640625" style="240" bestFit="1" customWidth="1"/>
    <col min="525" max="768" width="10.6640625" style="240"/>
    <col min="769" max="769" width="11.33203125" style="240" bestFit="1" customWidth="1"/>
    <col min="770" max="770" width="64.1640625" style="240" customWidth="1"/>
    <col min="771" max="771" width="50" style="240" customWidth="1"/>
    <col min="772" max="773" width="10.6640625" style="240"/>
    <col min="774" max="774" width="7.33203125" style="240" bestFit="1" customWidth="1"/>
    <col min="775" max="775" width="8.5" style="240" bestFit="1" customWidth="1"/>
    <col min="776" max="779" width="10.6640625" style="240"/>
    <col min="780" max="780" width="7.6640625" style="240" bestFit="1" customWidth="1"/>
    <col min="781" max="1024" width="10.6640625" style="240"/>
    <col min="1025" max="1025" width="11.33203125" style="240" bestFit="1" customWidth="1"/>
    <col min="1026" max="1026" width="64.1640625" style="240" customWidth="1"/>
    <col min="1027" max="1027" width="50" style="240" customWidth="1"/>
    <col min="1028" max="1029" width="10.6640625" style="240"/>
    <col min="1030" max="1030" width="7.33203125" style="240" bestFit="1" customWidth="1"/>
    <col min="1031" max="1031" width="8.5" style="240" bestFit="1" customWidth="1"/>
    <col min="1032" max="1035" width="10.6640625" style="240"/>
    <col min="1036" max="1036" width="7.6640625" style="240" bestFit="1" customWidth="1"/>
    <col min="1037" max="1280" width="10.6640625" style="240"/>
    <col min="1281" max="1281" width="11.33203125" style="240" bestFit="1" customWidth="1"/>
    <col min="1282" max="1282" width="64.1640625" style="240" customWidth="1"/>
    <col min="1283" max="1283" width="50" style="240" customWidth="1"/>
    <col min="1284" max="1285" width="10.6640625" style="240"/>
    <col min="1286" max="1286" width="7.33203125" style="240" bestFit="1" customWidth="1"/>
    <col min="1287" max="1287" width="8.5" style="240" bestFit="1" customWidth="1"/>
    <col min="1288" max="1291" width="10.6640625" style="240"/>
    <col min="1292" max="1292" width="7.6640625" style="240" bestFit="1" customWidth="1"/>
    <col min="1293" max="1536" width="10.6640625" style="240"/>
    <col min="1537" max="1537" width="11.33203125" style="240" bestFit="1" customWidth="1"/>
    <col min="1538" max="1538" width="64.1640625" style="240" customWidth="1"/>
    <col min="1539" max="1539" width="50" style="240" customWidth="1"/>
    <col min="1540" max="1541" width="10.6640625" style="240"/>
    <col min="1542" max="1542" width="7.33203125" style="240" bestFit="1" customWidth="1"/>
    <col min="1543" max="1543" width="8.5" style="240" bestFit="1" customWidth="1"/>
    <col min="1544" max="1547" width="10.6640625" style="240"/>
    <col min="1548" max="1548" width="7.6640625" style="240" bestFit="1" customWidth="1"/>
    <col min="1549" max="1792" width="10.6640625" style="240"/>
    <col min="1793" max="1793" width="11.33203125" style="240" bestFit="1" customWidth="1"/>
    <col min="1794" max="1794" width="64.1640625" style="240" customWidth="1"/>
    <col min="1795" max="1795" width="50" style="240" customWidth="1"/>
    <col min="1796" max="1797" width="10.6640625" style="240"/>
    <col min="1798" max="1798" width="7.33203125" style="240" bestFit="1" customWidth="1"/>
    <col min="1799" max="1799" width="8.5" style="240" bestFit="1" customWidth="1"/>
    <col min="1800" max="1803" width="10.6640625" style="240"/>
    <col min="1804" max="1804" width="7.6640625" style="240" bestFit="1" customWidth="1"/>
    <col min="1805" max="2048" width="10.6640625" style="240"/>
    <col min="2049" max="2049" width="11.33203125" style="240" bestFit="1" customWidth="1"/>
    <col min="2050" max="2050" width="64.1640625" style="240" customWidth="1"/>
    <col min="2051" max="2051" width="50" style="240" customWidth="1"/>
    <col min="2052" max="2053" width="10.6640625" style="240"/>
    <col min="2054" max="2054" width="7.33203125" style="240" bestFit="1" customWidth="1"/>
    <col min="2055" max="2055" width="8.5" style="240" bestFit="1" customWidth="1"/>
    <col min="2056" max="2059" width="10.6640625" style="240"/>
    <col min="2060" max="2060" width="7.6640625" style="240" bestFit="1" customWidth="1"/>
    <col min="2061" max="2304" width="10.6640625" style="240"/>
    <col min="2305" max="2305" width="11.33203125" style="240" bestFit="1" customWidth="1"/>
    <col min="2306" max="2306" width="64.1640625" style="240" customWidth="1"/>
    <col min="2307" max="2307" width="50" style="240" customWidth="1"/>
    <col min="2308" max="2309" width="10.6640625" style="240"/>
    <col min="2310" max="2310" width="7.33203125" style="240" bestFit="1" customWidth="1"/>
    <col min="2311" max="2311" width="8.5" style="240" bestFit="1" customWidth="1"/>
    <col min="2312" max="2315" width="10.6640625" style="240"/>
    <col min="2316" max="2316" width="7.6640625" style="240" bestFit="1" customWidth="1"/>
    <col min="2317" max="2560" width="10.6640625" style="240"/>
    <col min="2561" max="2561" width="11.33203125" style="240" bestFit="1" customWidth="1"/>
    <col min="2562" max="2562" width="64.1640625" style="240" customWidth="1"/>
    <col min="2563" max="2563" width="50" style="240" customWidth="1"/>
    <col min="2564" max="2565" width="10.6640625" style="240"/>
    <col min="2566" max="2566" width="7.33203125" style="240" bestFit="1" customWidth="1"/>
    <col min="2567" max="2567" width="8.5" style="240" bestFit="1" customWidth="1"/>
    <col min="2568" max="2571" width="10.6640625" style="240"/>
    <col min="2572" max="2572" width="7.6640625" style="240" bestFit="1" customWidth="1"/>
    <col min="2573" max="2816" width="10.6640625" style="240"/>
    <col min="2817" max="2817" width="11.33203125" style="240" bestFit="1" customWidth="1"/>
    <col min="2818" max="2818" width="64.1640625" style="240" customWidth="1"/>
    <col min="2819" max="2819" width="50" style="240" customWidth="1"/>
    <col min="2820" max="2821" width="10.6640625" style="240"/>
    <col min="2822" max="2822" width="7.33203125" style="240" bestFit="1" customWidth="1"/>
    <col min="2823" max="2823" width="8.5" style="240" bestFit="1" customWidth="1"/>
    <col min="2824" max="2827" width="10.6640625" style="240"/>
    <col min="2828" max="2828" width="7.6640625" style="240" bestFit="1" customWidth="1"/>
    <col min="2829" max="3072" width="10.6640625" style="240"/>
    <col min="3073" max="3073" width="11.33203125" style="240" bestFit="1" customWidth="1"/>
    <col min="3074" max="3074" width="64.1640625" style="240" customWidth="1"/>
    <col min="3075" max="3075" width="50" style="240" customWidth="1"/>
    <col min="3076" max="3077" width="10.6640625" style="240"/>
    <col min="3078" max="3078" width="7.33203125" style="240" bestFit="1" customWidth="1"/>
    <col min="3079" max="3079" width="8.5" style="240" bestFit="1" customWidth="1"/>
    <col min="3080" max="3083" width="10.6640625" style="240"/>
    <col min="3084" max="3084" width="7.6640625" style="240" bestFit="1" customWidth="1"/>
    <col min="3085" max="3328" width="10.6640625" style="240"/>
    <col min="3329" max="3329" width="11.33203125" style="240" bestFit="1" customWidth="1"/>
    <col min="3330" max="3330" width="64.1640625" style="240" customWidth="1"/>
    <col min="3331" max="3331" width="50" style="240" customWidth="1"/>
    <col min="3332" max="3333" width="10.6640625" style="240"/>
    <col min="3334" max="3334" width="7.33203125" style="240" bestFit="1" customWidth="1"/>
    <col min="3335" max="3335" width="8.5" style="240" bestFit="1" customWidth="1"/>
    <col min="3336" max="3339" width="10.6640625" style="240"/>
    <col min="3340" max="3340" width="7.6640625" style="240" bestFit="1" customWidth="1"/>
    <col min="3341" max="3584" width="10.6640625" style="240"/>
    <col min="3585" max="3585" width="11.33203125" style="240" bestFit="1" customWidth="1"/>
    <col min="3586" max="3586" width="64.1640625" style="240" customWidth="1"/>
    <col min="3587" max="3587" width="50" style="240" customWidth="1"/>
    <col min="3588" max="3589" width="10.6640625" style="240"/>
    <col min="3590" max="3590" width="7.33203125" style="240" bestFit="1" customWidth="1"/>
    <col min="3591" max="3591" width="8.5" style="240" bestFit="1" customWidth="1"/>
    <col min="3592" max="3595" width="10.6640625" style="240"/>
    <col min="3596" max="3596" width="7.6640625" style="240" bestFit="1" customWidth="1"/>
    <col min="3597" max="3840" width="10.6640625" style="240"/>
    <col min="3841" max="3841" width="11.33203125" style="240" bestFit="1" customWidth="1"/>
    <col min="3842" max="3842" width="64.1640625" style="240" customWidth="1"/>
    <col min="3843" max="3843" width="50" style="240" customWidth="1"/>
    <col min="3844" max="3845" width="10.6640625" style="240"/>
    <col min="3846" max="3846" width="7.33203125" style="240" bestFit="1" customWidth="1"/>
    <col min="3847" max="3847" width="8.5" style="240" bestFit="1" customWidth="1"/>
    <col min="3848" max="3851" width="10.6640625" style="240"/>
    <col min="3852" max="3852" width="7.6640625" style="240" bestFit="1" customWidth="1"/>
    <col min="3853" max="4096" width="10.6640625" style="240"/>
    <col min="4097" max="4097" width="11.33203125" style="240" bestFit="1" customWidth="1"/>
    <col min="4098" max="4098" width="64.1640625" style="240" customWidth="1"/>
    <col min="4099" max="4099" width="50" style="240" customWidth="1"/>
    <col min="4100" max="4101" width="10.6640625" style="240"/>
    <col min="4102" max="4102" width="7.33203125" style="240" bestFit="1" customWidth="1"/>
    <col min="4103" max="4103" width="8.5" style="240" bestFit="1" customWidth="1"/>
    <col min="4104" max="4107" width="10.6640625" style="240"/>
    <col min="4108" max="4108" width="7.6640625" style="240" bestFit="1" customWidth="1"/>
    <col min="4109" max="4352" width="10.6640625" style="240"/>
    <col min="4353" max="4353" width="11.33203125" style="240" bestFit="1" customWidth="1"/>
    <col min="4354" max="4354" width="64.1640625" style="240" customWidth="1"/>
    <col min="4355" max="4355" width="50" style="240" customWidth="1"/>
    <col min="4356" max="4357" width="10.6640625" style="240"/>
    <col min="4358" max="4358" width="7.33203125" style="240" bestFit="1" customWidth="1"/>
    <col min="4359" max="4359" width="8.5" style="240" bestFit="1" customWidth="1"/>
    <col min="4360" max="4363" width="10.6640625" style="240"/>
    <col min="4364" max="4364" width="7.6640625" style="240" bestFit="1" customWidth="1"/>
    <col min="4365" max="4608" width="10.6640625" style="240"/>
    <col min="4609" max="4609" width="11.33203125" style="240" bestFit="1" customWidth="1"/>
    <col min="4610" max="4610" width="64.1640625" style="240" customWidth="1"/>
    <col min="4611" max="4611" width="50" style="240" customWidth="1"/>
    <col min="4612" max="4613" width="10.6640625" style="240"/>
    <col min="4614" max="4614" width="7.33203125" style="240" bestFit="1" customWidth="1"/>
    <col min="4615" max="4615" width="8.5" style="240" bestFit="1" customWidth="1"/>
    <col min="4616" max="4619" width="10.6640625" style="240"/>
    <col min="4620" max="4620" width="7.6640625" style="240" bestFit="1" customWidth="1"/>
    <col min="4621" max="4864" width="10.6640625" style="240"/>
    <col min="4865" max="4865" width="11.33203125" style="240" bestFit="1" customWidth="1"/>
    <col min="4866" max="4866" width="64.1640625" style="240" customWidth="1"/>
    <col min="4867" max="4867" width="50" style="240" customWidth="1"/>
    <col min="4868" max="4869" width="10.6640625" style="240"/>
    <col min="4870" max="4870" width="7.33203125" style="240" bestFit="1" customWidth="1"/>
    <col min="4871" max="4871" width="8.5" style="240" bestFit="1" customWidth="1"/>
    <col min="4872" max="4875" width="10.6640625" style="240"/>
    <col min="4876" max="4876" width="7.6640625" style="240" bestFit="1" customWidth="1"/>
    <col min="4877" max="5120" width="10.6640625" style="240"/>
    <col min="5121" max="5121" width="11.33203125" style="240" bestFit="1" customWidth="1"/>
    <col min="5122" max="5122" width="64.1640625" style="240" customWidth="1"/>
    <col min="5123" max="5123" width="50" style="240" customWidth="1"/>
    <col min="5124" max="5125" width="10.6640625" style="240"/>
    <col min="5126" max="5126" width="7.33203125" style="240" bestFit="1" customWidth="1"/>
    <col min="5127" max="5127" width="8.5" style="240" bestFit="1" customWidth="1"/>
    <col min="5128" max="5131" width="10.6640625" style="240"/>
    <col min="5132" max="5132" width="7.6640625" style="240" bestFit="1" customWidth="1"/>
    <col min="5133" max="5376" width="10.6640625" style="240"/>
    <col min="5377" max="5377" width="11.33203125" style="240" bestFit="1" customWidth="1"/>
    <col min="5378" max="5378" width="64.1640625" style="240" customWidth="1"/>
    <col min="5379" max="5379" width="50" style="240" customWidth="1"/>
    <col min="5380" max="5381" width="10.6640625" style="240"/>
    <col min="5382" max="5382" width="7.33203125" style="240" bestFit="1" customWidth="1"/>
    <col min="5383" max="5383" width="8.5" style="240" bestFit="1" customWidth="1"/>
    <col min="5384" max="5387" width="10.6640625" style="240"/>
    <col min="5388" max="5388" width="7.6640625" style="240" bestFit="1" customWidth="1"/>
    <col min="5389" max="5632" width="10.6640625" style="240"/>
    <col min="5633" max="5633" width="11.33203125" style="240" bestFit="1" customWidth="1"/>
    <col min="5634" max="5634" width="64.1640625" style="240" customWidth="1"/>
    <col min="5635" max="5635" width="50" style="240" customWidth="1"/>
    <col min="5636" max="5637" width="10.6640625" style="240"/>
    <col min="5638" max="5638" width="7.33203125" style="240" bestFit="1" customWidth="1"/>
    <col min="5639" max="5639" width="8.5" style="240" bestFit="1" customWidth="1"/>
    <col min="5640" max="5643" width="10.6640625" style="240"/>
    <col min="5644" max="5644" width="7.6640625" style="240" bestFit="1" customWidth="1"/>
    <col min="5645" max="5888" width="10.6640625" style="240"/>
    <col min="5889" max="5889" width="11.33203125" style="240" bestFit="1" customWidth="1"/>
    <col min="5890" max="5890" width="64.1640625" style="240" customWidth="1"/>
    <col min="5891" max="5891" width="50" style="240" customWidth="1"/>
    <col min="5892" max="5893" width="10.6640625" style="240"/>
    <col min="5894" max="5894" width="7.33203125" style="240" bestFit="1" customWidth="1"/>
    <col min="5895" max="5895" width="8.5" style="240" bestFit="1" customWidth="1"/>
    <col min="5896" max="5899" width="10.6640625" style="240"/>
    <col min="5900" max="5900" width="7.6640625" style="240" bestFit="1" customWidth="1"/>
    <col min="5901" max="6144" width="10.6640625" style="240"/>
    <col min="6145" max="6145" width="11.33203125" style="240" bestFit="1" customWidth="1"/>
    <col min="6146" max="6146" width="64.1640625" style="240" customWidth="1"/>
    <col min="6147" max="6147" width="50" style="240" customWidth="1"/>
    <col min="6148" max="6149" width="10.6640625" style="240"/>
    <col min="6150" max="6150" width="7.33203125" style="240" bestFit="1" customWidth="1"/>
    <col min="6151" max="6151" width="8.5" style="240" bestFit="1" customWidth="1"/>
    <col min="6152" max="6155" width="10.6640625" style="240"/>
    <col min="6156" max="6156" width="7.6640625" style="240" bestFit="1" customWidth="1"/>
    <col min="6157" max="6400" width="10.6640625" style="240"/>
    <col min="6401" max="6401" width="11.33203125" style="240" bestFit="1" customWidth="1"/>
    <col min="6402" max="6402" width="64.1640625" style="240" customWidth="1"/>
    <col min="6403" max="6403" width="50" style="240" customWidth="1"/>
    <col min="6404" max="6405" width="10.6640625" style="240"/>
    <col min="6406" max="6406" width="7.33203125" style="240" bestFit="1" customWidth="1"/>
    <col min="6407" max="6407" width="8.5" style="240" bestFit="1" customWidth="1"/>
    <col min="6408" max="6411" width="10.6640625" style="240"/>
    <col min="6412" max="6412" width="7.6640625" style="240" bestFit="1" customWidth="1"/>
    <col min="6413" max="6656" width="10.6640625" style="240"/>
    <col min="6657" max="6657" width="11.33203125" style="240" bestFit="1" customWidth="1"/>
    <col min="6658" max="6658" width="64.1640625" style="240" customWidth="1"/>
    <col min="6659" max="6659" width="50" style="240" customWidth="1"/>
    <col min="6660" max="6661" width="10.6640625" style="240"/>
    <col min="6662" max="6662" width="7.33203125" style="240" bestFit="1" customWidth="1"/>
    <col min="6663" max="6663" width="8.5" style="240" bestFit="1" customWidth="1"/>
    <col min="6664" max="6667" width="10.6640625" style="240"/>
    <col min="6668" max="6668" width="7.6640625" style="240" bestFit="1" customWidth="1"/>
    <col min="6669" max="6912" width="10.6640625" style="240"/>
    <col min="6913" max="6913" width="11.33203125" style="240" bestFit="1" customWidth="1"/>
    <col min="6914" max="6914" width="64.1640625" style="240" customWidth="1"/>
    <col min="6915" max="6915" width="50" style="240" customWidth="1"/>
    <col min="6916" max="6917" width="10.6640625" style="240"/>
    <col min="6918" max="6918" width="7.33203125" style="240" bestFit="1" customWidth="1"/>
    <col min="6919" max="6919" width="8.5" style="240" bestFit="1" customWidth="1"/>
    <col min="6920" max="6923" width="10.6640625" style="240"/>
    <col min="6924" max="6924" width="7.6640625" style="240" bestFit="1" customWidth="1"/>
    <col min="6925" max="7168" width="10.6640625" style="240"/>
    <col min="7169" max="7169" width="11.33203125" style="240" bestFit="1" customWidth="1"/>
    <col min="7170" max="7170" width="64.1640625" style="240" customWidth="1"/>
    <col min="7171" max="7171" width="50" style="240" customWidth="1"/>
    <col min="7172" max="7173" width="10.6640625" style="240"/>
    <col min="7174" max="7174" width="7.33203125" style="240" bestFit="1" customWidth="1"/>
    <col min="7175" max="7175" width="8.5" style="240" bestFit="1" customWidth="1"/>
    <col min="7176" max="7179" width="10.6640625" style="240"/>
    <col min="7180" max="7180" width="7.6640625" style="240" bestFit="1" customWidth="1"/>
    <col min="7181" max="7424" width="10.6640625" style="240"/>
    <col min="7425" max="7425" width="11.33203125" style="240" bestFit="1" customWidth="1"/>
    <col min="7426" max="7426" width="64.1640625" style="240" customWidth="1"/>
    <col min="7427" max="7427" width="50" style="240" customWidth="1"/>
    <col min="7428" max="7429" width="10.6640625" style="240"/>
    <col min="7430" max="7430" width="7.33203125" style="240" bestFit="1" customWidth="1"/>
    <col min="7431" max="7431" width="8.5" style="240" bestFit="1" customWidth="1"/>
    <col min="7432" max="7435" width="10.6640625" style="240"/>
    <col min="7436" max="7436" width="7.6640625" style="240" bestFit="1" customWidth="1"/>
    <col min="7437" max="7680" width="10.6640625" style="240"/>
    <col min="7681" max="7681" width="11.33203125" style="240" bestFit="1" customWidth="1"/>
    <col min="7682" max="7682" width="64.1640625" style="240" customWidth="1"/>
    <col min="7683" max="7683" width="50" style="240" customWidth="1"/>
    <col min="7684" max="7685" width="10.6640625" style="240"/>
    <col min="7686" max="7686" width="7.33203125" style="240" bestFit="1" customWidth="1"/>
    <col min="7687" max="7687" width="8.5" style="240" bestFit="1" customWidth="1"/>
    <col min="7688" max="7691" width="10.6640625" style="240"/>
    <col min="7692" max="7692" width="7.6640625" style="240" bestFit="1" customWidth="1"/>
    <col min="7693" max="7936" width="10.6640625" style="240"/>
    <col min="7937" max="7937" width="11.33203125" style="240" bestFit="1" customWidth="1"/>
    <col min="7938" max="7938" width="64.1640625" style="240" customWidth="1"/>
    <col min="7939" max="7939" width="50" style="240" customWidth="1"/>
    <col min="7940" max="7941" width="10.6640625" style="240"/>
    <col min="7942" max="7942" width="7.33203125" style="240" bestFit="1" customWidth="1"/>
    <col min="7943" max="7943" width="8.5" style="240" bestFit="1" customWidth="1"/>
    <col min="7944" max="7947" width="10.6640625" style="240"/>
    <col min="7948" max="7948" width="7.6640625" style="240" bestFit="1" customWidth="1"/>
    <col min="7949" max="8192" width="10.6640625" style="240"/>
    <col min="8193" max="8193" width="11.33203125" style="240" bestFit="1" customWidth="1"/>
    <col min="8194" max="8194" width="64.1640625" style="240" customWidth="1"/>
    <col min="8195" max="8195" width="50" style="240" customWidth="1"/>
    <col min="8196" max="8197" width="10.6640625" style="240"/>
    <col min="8198" max="8198" width="7.33203125" style="240" bestFit="1" customWidth="1"/>
    <col min="8199" max="8199" width="8.5" style="240" bestFit="1" customWidth="1"/>
    <col min="8200" max="8203" width="10.6640625" style="240"/>
    <col min="8204" max="8204" width="7.6640625" style="240" bestFit="1" customWidth="1"/>
    <col min="8205" max="8448" width="10.6640625" style="240"/>
    <col min="8449" max="8449" width="11.33203125" style="240" bestFit="1" customWidth="1"/>
    <col min="8450" max="8450" width="64.1640625" style="240" customWidth="1"/>
    <col min="8451" max="8451" width="50" style="240" customWidth="1"/>
    <col min="8452" max="8453" width="10.6640625" style="240"/>
    <col min="8454" max="8454" width="7.33203125" style="240" bestFit="1" customWidth="1"/>
    <col min="8455" max="8455" width="8.5" style="240" bestFit="1" customWidth="1"/>
    <col min="8456" max="8459" width="10.6640625" style="240"/>
    <col min="8460" max="8460" width="7.6640625" style="240" bestFit="1" customWidth="1"/>
    <col min="8461" max="8704" width="10.6640625" style="240"/>
    <col min="8705" max="8705" width="11.33203125" style="240" bestFit="1" customWidth="1"/>
    <col min="8706" max="8706" width="64.1640625" style="240" customWidth="1"/>
    <col min="8707" max="8707" width="50" style="240" customWidth="1"/>
    <col min="8708" max="8709" width="10.6640625" style="240"/>
    <col min="8710" max="8710" width="7.33203125" style="240" bestFit="1" customWidth="1"/>
    <col min="8711" max="8711" width="8.5" style="240" bestFit="1" customWidth="1"/>
    <col min="8712" max="8715" width="10.6640625" style="240"/>
    <col min="8716" max="8716" width="7.6640625" style="240" bestFit="1" customWidth="1"/>
    <col min="8717" max="8960" width="10.6640625" style="240"/>
    <col min="8961" max="8961" width="11.33203125" style="240" bestFit="1" customWidth="1"/>
    <col min="8962" max="8962" width="64.1640625" style="240" customWidth="1"/>
    <col min="8963" max="8963" width="50" style="240" customWidth="1"/>
    <col min="8964" max="8965" width="10.6640625" style="240"/>
    <col min="8966" max="8966" width="7.33203125" style="240" bestFit="1" customWidth="1"/>
    <col min="8967" max="8967" width="8.5" style="240" bestFit="1" customWidth="1"/>
    <col min="8968" max="8971" width="10.6640625" style="240"/>
    <col min="8972" max="8972" width="7.6640625" style="240" bestFit="1" customWidth="1"/>
    <col min="8973" max="9216" width="10.6640625" style="240"/>
    <col min="9217" max="9217" width="11.33203125" style="240" bestFit="1" customWidth="1"/>
    <col min="9218" max="9218" width="64.1640625" style="240" customWidth="1"/>
    <col min="9219" max="9219" width="50" style="240" customWidth="1"/>
    <col min="9220" max="9221" width="10.6640625" style="240"/>
    <col min="9222" max="9222" width="7.33203125" style="240" bestFit="1" customWidth="1"/>
    <col min="9223" max="9223" width="8.5" style="240" bestFit="1" customWidth="1"/>
    <col min="9224" max="9227" width="10.6640625" style="240"/>
    <col min="9228" max="9228" width="7.6640625" style="240" bestFit="1" customWidth="1"/>
    <col min="9229" max="9472" width="10.6640625" style="240"/>
    <col min="9473" max="9473" width="11.33203125" style="240" bestFit="1" customWidth="1"/>
    <col min="9474" max="9474" width="64.1640625" style="240" customWidth="1"/>
    <col min="9475" max="9475" width="50" style="240" customWidth="1"/>
    <col min="9476" max="9477" width="10.6640625" style="240"/>
    <col min="9478" max="9478" width="7.33203125" style="240" bestFit="1" customWidth="1"/>
    <col min="9479" max="9479" width="8.5" style="240" bestFit="1" customWidth="1"/>
    <col min="9480" max="9483" width="10.6640625" style="240"/>
    <col min="9484" max="9484" width="7.6640625" style="240" bestFit="1" customWidth="1"/>
    <col min="9485" max="9728" width="10.6640625" style="240"/>
    <col min="9729" max="9729" width="11.33203125" style="240" bestFit="1" customWidth="1"/>
    <col min="9730" max="9730" width="64.1640625" style="240" customWidth="1"/>
    <col min="9731" max="9731" width="50" style="240" customWidth="1"/>
    <col min="9732" max="9733" width="10.6640625" style="240"/>
    <col min="9734" max="9734" width="7.33203125" style="240" bestFit="1" customWidth="1"/>
    <col min="9735" max="9735" width="8.5" style="240" bestFit="1" customWidth="1"/>
    <col min="9736" max="9739" width="10.6640625" style="240"/>
    <col min="9740" max="9740" width="7.6640625" style="240" bestFit="1" customWidth="1"/>
    <col min="9741" max="9984" width="10.6640625" style="240"/>
    <col min="9985" max="9985" width="11.33203125" style="240" bestFit="1" customWidth="1"/>
    <col min="9986" max="9986" width="64.1640625" style="240" customWidth="1"/>
    <col min="9987" max="9987" width="50" style="240" customWidth="1"/>
    <col min="9988" max="9989" width="10.6640625" style="240"/>
    <col min="9990" max="9990" width="7.33203125" style="240" bestFit="1" customWidth="1"/>
    <col min="9991" max="9991" width="8.5" style="240" bestFit="1" customWidth="1"/>
    <col min="9992" max="9995" width="10.6640625" style="240"/>
    <col min="9996" max="9996" width="7.6640625" style="240" bestFit="1" customWidth="1"/>
    <col min="9997" max="10240" width="10.6640625" style="240"/>
    <col min="10241" max="10241" width="11.33203125" style="240" bestFit="1" customWidth="1"/>
    <col min="10242" max="10242" width="64.1640625" style="240" customWidth="1"/>
    <col min="10243" max="10243" width="50" style="240" customWidth="1"/>
    <col min="10244" max="10245" width="10.6640625" style="240"/>
    <col min="10246" max="10246" width="7.33203125" style="240" bestFit="1" customWidth="1"/>
    <col min="10247" max="10247" width="8.5" style="240" bestFit="1" customWidth="1"/>
    <col min="10248" max="10251" width="10.6640625" style="240"/>
    <col min="10252" max="10252" width="7.6640625" style="240" bestFit="1" customWidth="1"/>
    <col min="10253" max="10496" width="10.6640625" style="240"/>
    <col min="10497" max="10497" width="11.33203125" style="240" bestFit="1" customWidth="1"/>
    <col min="10498" max="10498" width="64.1640625" style="240" customWidth="1"/>
    <col min="10499" max="10499" width="50" style="240" customWidth="1"/>
    <col min="10500" max="10501" width="10.6640625" style="240"/>
    <col min="10502" max="10502" width="7.33203125" style="240" bestFit="1" customWidth="1"/>
    <col min="10503" max="10503" width="8.5" style="240" bestFit="1" customWidth="1"/>
    <col min="10504" max="10507" width="10.6640625" style="240"/>
    <col min="10508" max="10508" width="7.6640625" style="240" bestFit="1" customWidth="1"/>
    <col min="10509" max="10752" width="10.6640625" style="240"/>
    <col min="10753" max="10753" width="11.33203125" style="240" bestFit="1" customWidth="1"/>
    <col min="10754" max="10754" width="64.1640625" style="240" customWidth="1"/>
    <col min="10755" max="10755" width="50" style="240" customWidth="1"/>
    <col min="10756" max="10757" width="10.6640625" style="240"/>
    <col min="10758" max="10758" width="7.33203125" style="240" bestFit="1" customWidth="1"/>
    <col min="10759" max="10759" width="8.5" style="240" bestFit="1" customWidth="1"/>
    <col min="10760" max="10763" width="10.6640625" style="240"/>
    <col min="10764" max="10764" width="7.6640625" style="240" bestFit="1" customWidth="1"/>
    <col min="10765" max="11008" width="10.6640625" style="240"/>
    <col min="11009" max="11009" width="11.33203125" style="240" bestFit="1" customWidth="1"/>
    <col min="11010" max="11010" width="64.1640625" style="240" customWidth="1"/>
    <col min="11011" max="11011" width="50" style="240" customWidth="1"/>
    <col min="11012" max="11013" width="10.6640625" style="240"/>
    <col min="11014" max="11014" width="7.33203125" style="240" bestFit="1" customWidth="1"/>
    <col min="11015" max="11015" width="8.5" style="240" bestFit="1" customWidth="1"/>
    <col min="11016" max="11019" width="10.6640625" style="240"/>
    <col min="11020" max="11020" width="7.6640625" style="240" bestFit="1" customWidth="1"/>
    <col min="11021" max="11264" width="10.6640625" style="240"/>
    <col min="11265" max="11265" width="11.33203125" style="240" bestFit="1" customWidth="1"/>
    <col min="11266" max="11266" width="64.1640625" style="240" customWidth="1"/>
    <col min="11267" max="11267" width="50" style="240" customWidth="1"/>
    <col min="11268" max="11269" width="10.6640625" style="240"/>
    <col min="11270" max="11270" width="7.33203125" style="240" bestFit="1" customWidth="1"/>
    <col min="11271" max="11271" width="8.5" style="240" bestFit="1" customWidth="1"/>
    <col min="11272" max="11275" width="10.6640625" style="240"/>
    <col min="11276" max="11276" width="7.6640625" style="240" bestFit="1" customWidth="1"/>
    <col min="11277" max="11520" width="10.6640625" style="240"/>
    <col min="11521" max="11521" width="11.33203125" style="240" bestFit="1" customWidth="1"/>
    <col min="11522" max="11522" width="64.1640625" style="240" customWidth="1"/>
    <col min="11523" max="11523" width="50" style="240" customWidth="1"/>
    <col min="11524" max="11525" width="10.6640625" style="240"/>
    <col min="11526" max="11526" width="7.33203125" style="240" bestFit="1" customWidth="1"/>
    <col min="11527" max="11527" width="8.5" style="240" bestFit="1" customWidth="1"/>
    <col min="11528" max="11531" width="10.6640625" style="240"/>
    <col min="11532" max="11532" width="7.6640625" style="240" bestFit="1" customWidth="1"/>
    <col min="11533" max="11776" width="10.6640625" style="240"/>
    <col min="11777" max="11777" width="11.33203125" style="240" bestFit="1" customWidth="1"/>
    <col min="11778" max="11778" width="64.1640625" style="240" customWidth="1"/>
    <col min="11779" max="11779" width="50" style="240" customWidth="1"/>
    <col min="11780" max="11781" width="10.6640625" style="240"/>
    <col min="11782" max="11782" width="7.33203125" style="240" bestFit="1" customWidth="1"/>
    <col min="11783" max="11783" width="8.5" style="240" bestFit="1" customWidth="1"/>
    <col min="11784" max="11787" width="10.6640625" style="240"/>
    <col min="11788" max="11788" width="7.6640625" style="240" bestFit="1" customWidth="1"/>
    <col min="11789" max="12032" width="10.6640625" style="240"/>
    <col min="12033" max="12033" width="11.33203125" style="240" bestFit="1" customWidth="1"/>
    <col min="12034" max="12034" width="64.1640625" style="240" customWidth="1"/>
    <col min="12035" max="12035" width="50" style="240" customWidth="1"/>
    <col min="12036" max="12037" width="10.6640625" style="240"/>
    <col min="12038" max="12038" width="7.33203125" style="240" bestFit="1" customWidth="1"/>
    <col min="12039" max="12039" width="8.5" style="240" bestFit="1" customWidth="1"/>
    <col min="12040" max="12043" width="10.6640625" style="240"/>
    <col min="12044" max="12044" width="7.6640625" style="240" bestFit="1" customWidth="1"/>
    <col min="12045" max="12288" width="10.6640625" style="240"/>
    <col min="12289" max="12289" width="11.33203125" style="240" bestFit="1" customWidth="1"/>
    <col min="12290" max="12290" width="64.1640625" style="240" customWidth="1"/>
    <col min="12291" max="12291" width="50" style="240" customWidth="1"/>
    <col min="12292" max="12293" width="10.6640625" style="240"/>
    <col min="12294" max="12294" width="7.33203125" style="240" bestFit="1" customWidth="1"/>
    <col min="12295" max="12295" width="8.5" style="240" bestFit="1" customWidth="1"/>
    <col min="12296" max="12299" width="10.6640625" style="240"/>
    <col min="12300" max="12300" width="7.6640625" style="240" bestFit="1" customWidth="1"/>
    <col min="12301" max="12544" width="10.6640625" style="240"/>
    <col min="12545" max="12545" width="11.33203125" style="240" bestFit="1" customWidth="1"/>
    <col min="12546" max="12546" width="64.1640625" style="240" customWidth="1"/>
    <col min="12547" max="12547" width="50" style="240" customWidth="1"/>
    <col min="12548" max="12549" width="10.6640625" style="240"/>
    <col min="12550" max="12550" width="7.33203125" style="240" bestFit="1" customWidth="1"/>
    <col min="12551" max="12551" width="8.5" style="240" bestFit="1" customWidth="1"/>
    <col min="12552" max="12555" width="10.6640625" style="240"/>
    <col min="12556" max="12556" width="7.6640625" style="240" bestFit="1" customWidth="1"/>
    <col min="12557" max="12800" width="10.6640625" style="240"/>
    <col min="12801" max="12801" width="11.33203125" style="240" bestFit="1" customWidth="1"/>
    <col min="12802" max="12802" width="64.1640625" style="240" customWidth="1"/>
    <col min="12803" max="12803" width="50" style="240" customWidth="1"/>
    <col min="12804" max="12805" width="10.6640625" style="240"/>
    <col min="12806" max="12806" width="7.33203125" style="240" bestFit="1" customWidth="1"/>
    <col min="12807" max="12807" width="8.5" style="240" bestFit="1" customWidth="1"/>
    <col min="12808" max="12811" width="10.6640625" style="240"/>
    <col min="12812" max="12812" width="7.6640625" style="240" bestFit="1" customWidth="1"/>
    <col min="12813" max="13056" width="10.6640625" style="240"/>
    <col min="13057" max="13057" width="11.33203125" style="240" bestFit="1" customWidth="1"/>
    <col min="13058" max="13058" width="64.1640625" style="240" customWidth="1"/>
    <col min="13059" max="13059" width="50" style="240" customWidth="1"/>
    <col min="13060" max="13061" width="10.6640625" style="240"/>
    <col min="13062" max="13062" width="7.33203125" style="240" bestFit="1" customWidth="1"/>
    <col min="13063" max="13063" width="8.5" style="240" bestFit="1" customWidth="1"/>
    <col min="13064" max="13067" width="10.6640625" style="240"/>
    <col min="13068" max="13068" width="7.6640625" style="240" bestFit="1" customWidth="1"/>
    <col min="13069" max="13312" width="10.6640625" style="240"/>
    <col min="13313" max="13313" width="11.33203125" style="240" bestFit="1" customWidth="1"/>
    <col min="13314" max="13314" width="64.1640625" style="240" customWidth="1"/>
    <col min="13315" max="13315" width="50" style="240" customWidth="1"/>
    <col min="13316" max="13317" width="10.6640625" style="240"/>
    <col min="13318" max="13318" width="7.33203125" style="240" bestFit="1" customWidth="1"/>
    <col min="13319" max="13319" width="8.5" style="240" bestFit="1" customWidth="1"/>
    <col min="13320" max="13323" width="10.6640625" style="240"/>
    <col min="13324" max="13324" width="7.6640625" style="240" bestFit="1" customWidth="1"/>
    <col min="13325" max="13568" width="10.6640625" style="240"/>
    <col min="13569" max="13569" width="11.33203125" style="240" bestFit="1" customWidth="1"/>
    <col min="13570" max="13570" width="64.1640625" style="240" customWidth="1"/>
    <col min="13571" max="13571" width="50" style="240" customWidth="1"/>
    <col min="13572" max="13573" width="10.6640625" style="240"/>
    <col min="13574" max="13574" width="7.33203125" style="240" bestFit="1" customWidth="1"/>
    <col min="13575" max="13575" width="8.5" style="240" bestFit="1" customWidth="1"/>
    <col min="13576" max="13579" width="10.6640625" style="240"/>
    <col min="13580" max="13580" width="7.6640625" style="240" bestFit="1" customWidth="1"/>
    <col min="13581" max="13824" width="10.6640625" style="240"/>
    <col min="13825" max="13825" width="11.33203125" style="240" bestFit="1" customWidth="1"/>
    <col min="13826" max="13826" width="64.1640625" style="240" customWidth="1"/>
    <col min="13827" max="13827" width="50" style="240" customWidth="1"/>
    <col min="13828" max="13829" width="10.6640625" style="240"/>
    <col min="13830" max="13830" width="7.33203125" style="240" bestFit="1" customWidth="1"/>
    <col min="13831" max="13831" width="8.5" style="240" bestFit="1" customWidth="1"/>
    <col min="13832" max="13835" width="10.6640625" style="240"/>
    <col min="13836" max="13836" width="7.6640625" style="240" bestFit="1" customWidth="1"/>
    <col min="13837" max="14080" width="10.6640625" style="240"/>
    <col min="14081" max="14081" width="11.33203125" style="240" bestFit="1" customWidth="1"/>
    <col min="14082" max="14082" width="64.1640625" style="240" customWidth="1"/>
    <col min="14083" max="14083" width="50" style="240" customWidth="1"/>
    <col min="14084" max="14085" width="10.6640625" style="240"/>
    <col min="14086" max="14086" width="7.33203125" style="240" bestFit="1" customWidth="1"/>
    <col min="14087" max="14087" width="8.5" style="240" bestFit="1" customWidth="1"/>
    <col min="14088" max="14091" width="10.6640625" style="240"/>
    <col min="14092" max="14092" width="7.6640625" style="240" bestFit="1" customWidth="1"/>
    <col min="14093" max="14336" width="10.6640625" style="240"/>
    <col min="14337" max="14337" width="11.33203125" style="240" bestFit="1" customWidth="1"/>
    <col min="14338" max="14338" width="64.1640625" style="240" customWidth="1"/>
    <col min="14339" max="14339" width="50" style="240" customWidth="1"/>
    <col min="14340" max="14341" width="10.6640625" style="240"/>
    <col min="14342" max="14342" width="7.33203125" style="240" bestFit="1" customWidth="1"/>
    <col min="14343" max="14343" width="8.5" style="240" bestFit="1" customWidth="1"/>
    <col min="14344" max="14347" width="10.6640625" style="240"/>
    <col min="14348" max="14348" width="7.6640625" style="240" bestFit="1" customWidth="1"/>
    <col min="14349" max="14592" width="10.6640625" style="240"/>
    <col min="14593" max="14593" width="11.33203125" style="240" bestFit="1" customWidth="1"/>
    <col min="14594" max="14594" width="64.1640625" style="240" customWidth="1"/>
    <col min="14595" max="14595" width="50" style="240" customWidth="1"/>
    <col min="14596" max="14597" width="10.6640625" style="240"/>
    <col min="14598" max="14598" width="7.33203125" style="240" bestFit="1" customWidth="1"/>
    <col min="14599" max="14599" width="8.5" style="240" bestFit="1" customWidth="1"/>
    <col min="14600" max="14603" width="10.6640625" style="240"/>
    <col min="14604" max="14604" width="7.6640625" style="240" bestFit="1" customWidth="1"/>
    <col min="14605" max="14848" width="10.6640625" style="240"/>
    <col min="14849" max="14849" width="11.33203125" style="240" bestFit="1" customWidth="1"/>
    <col min="14850" max="14850" width="64.1640625" style="240" customWidth="1"/>
    <col min="14851" max="14851" width="50" style="240" customWidth="1"/>
    <col min="14852" max="14853" width="10.6640625" style="240"/>
    <col min="14854" max="14854" width="7.33203125" style="240" bestFit="1" customWidth="1"/>
    <col min="14855" max="14855" width="8.5" style="240" bestFit="1" customWidth="1"/>
    <col min="14856" max="14859" width="10.6640625" style="240"/>
    <col min="14860" max="14860" width="7.6640625" style="240" bestFit="1" customWidth="1"/>
    <col min="14861" max="15104" width="10.6640625" style="240"/>
    <col min="15105" max="15105" width="11.33203125" style="240" bestFit="1" customWidth="1"/>
    <col min="15106" max="15106" width="64.1640625" style="240" customWidth="1"/>
    <col min="15107" max="15107" width="50" style="240" customWidth="1"/>
    <col min="15108" max="15109" width="10.6640625" style="240"/>
    <col min="15110" max="15110" width="7.33203125" style="240" bestFit="1" customWidth="1"/>
    <col min="15111" max="15111" width="8.5" style="240" bestFit="1" customWidth="1"/>
    <col min="15112" max="15115" width="10.6640625" style="240"/>
    <col min="15116" max="15116" width="7.6640625" style="240" bestFit="1" customWidth="1"/>
    <col min="15117" max="15360" width="10.6640625" style="240"/>
    <col min="15361" max="15361" width="11.33203125" style="240" bestFit="1" customWidth="1"/>
    <col min="15362" max="15362" width="64.1640625" style="240" customWidth="1"/>
    <col min="15363" max="15363" width="50" style="240" customWidth="1"/>
    <col min="15364" max="15365" width="10.6640625" style="240"/>
    <col min="15366" max="15366" width="7.33203125" style="240" bestFit="1" customWidth="1"/>
    <col min="15367" max="15367" width="8.5" style="240" bestFit="1" customWidth="1"/>
    <col min="15368" max="15371" width="10.6640625" style="240"/>
    <col min="15372" max="15372" width="7.6640625" style="240" bestFit="1" customWidth="1"/>
    <col min="15373" max="15616" width="10.6640625" style="240"/>
    <col min="15617" max="15617" width="11.33203125" style="240" bestFit="1" customWidth="1"/>
    <col min="15618" max="15618" width="64.1640625" style="240" customWidth="1"/>
    <col min="15619" max="15619" width="50" style="240" customWidth="1"/>
    <col min="15620" max="15621" width="10.6640625" style="240"/>
    <col min="15622" max="15622" width="7.33203125" style="240" bestFit="1" customWidth="1"/>
    <col min="15623" max="15623" width="8.5" style="240" bestFit="1" customWidth="1"/>
    <col min="15624" max="15627" width="10.6640625" style="240"/>
    <col min="15628" max="15628" width="7.6640625" style="240" bestFit="1" customWidth="1"/>
    <col min="15629" max="15872" width="10.6640625" style="240"/>
    <col min="15873" max="15873" width="11.33203125" style="240" bestFit="1" customWidth="1"/>
    <col min="15874" max="15874" width="64.1640625" style="240" customWidth="1"/>
    <col min="15875" max="15875" width="50" style="240" customWidth="1"/>
    <col min="15876" max="15877" width="10.6640625" style="240"/>
    <col min="15878" max="15878" width="7.33203125" style="240" bestFit="1" customWidth="1"/>
    <col min="15879" max="15879" width="8.5" style="240" bestFit="1" customWidth="1"/>
    <col min="15880" max="15883" width="10.6640625" style="240"/>
    <col min="15884" max="15884" width="7.6640625" style="240" bestFit="1" customWidth="1"/>
    <col min="15885" max="16128" width="10.6640625" style="240"/>
    <col min="16129" max="16129" width="11.33203125" style="240" bestFit="1" customWidth="1"/>
    <col min="16130" max="16130" width="64.1640625" style="240" customWidth="1"/>
    <col min="16131" max="16131" width="50" style="240" customWidth="1"/>
    <col min="16132" max="16133" width="10.6640625" style="240"/>
    <col min="16134" max="16134" width="7.33203125" style="240" bestFit="1" customWidth="1"/>
    <col min="16135" max="16135" width="8.5" style="240" bestFit="1" customWidth="1"/>
    <col min="16136" max="16139" width="10.6640625" style="240"/>
    <col min="16140" max="16140" width="7.6640625" style="240" bestFit="1" customWidth="1"/>
    <col min="16141" max="16384" width="10.6640625" style="240"/>
  </cols>
  <sheetData>
    <row r="1" spans="1:13" s="238" customFormat="1" x14ac:dyDescent="0.2">
      <c r="A1" s="237" t="s">
        <v>6</v>
      </c>
      <c r="B1" s="237" t="s">
        <v>11</v>
      </c>
      <c r="C1" s="237" t="s">
        <v>6390</v>
      </c>
      <c r="E1" s="138" t="s">
        <v>53</v>
      </c>
      <c r="F1" s="198" t="s">
        <v>52</v>
      </c>
      <c r="G1" s="138" t="s">
        <v>54</v>
      </c>
      <c r="H1" s="239" t="s">
        <v>6391</v>
      </c>
      <c r="I1" s="238" t="s">
        <v>3242</v>
      </c>
      <c r="J1" s="240" t="s">
        <v>6392</v>
      </c>
      <c r="K1" s="238">
        <f>MIN(L:L)</f>
        <v>2</v>
      </c>
      <c r="L1" s="8" t="s">
        <v>57</v>
      </c>
      <c r="M1" s="237">
        <f>MAX(L:L)</f>
        <v>7</v>
      </c>
    </row>
    <row r="2" spans="1:13" x14ac:dyDescent="0.2">
      <c r="A2" s="241" t="s">
        <v>30</v>
      </c>
      <c r="B2" s="241" t="s">
        <v>10</v>
      </c>
      <c r="E2" s="202"/>
      <c r="F2" s="199"/>
      <c r="G2" s="202"/>
      <c r="H2" s="200"/>
      <c r="I2" s="238"/>
      <c r="J2" s="238"/>
      <c r="K2" s="238"/>
      <c r="L2" s="10">
        <f t="shared" ref="L2:L33" si="0">LEN(TRIM(A2))</f>
        <v>2</v>
      </c>
    </row>
    <row r="3" spans="1:13" x14ac:dyDescent="0.2">
      <c r="A3" s="241" t="s">
        <v>2105</v>
      </c>
      <c r="B3" s="241" t="s">
        <v>6409</v>
      </c>
      <c r="C3" s="240" t="s">
        <v>6410</v>
      </c>
      <c r="E3" s="202"/>
      <c r="F3" s="199"/>
      <c r="G3" s="202"/>
      <c r="H3" s="200"/>
      <c r="I3" s="238"/>
      <c r="J3" s="238"/>
      <c r="K3" s="238"/>
      <c r="L3" s="10">
        <f t="shared" si="0"/>
        <v>2</v>
      </c>
    </row>
    <row r="4" spans="1:13" x14ac:dyDescent="0.2">
      <c r="A4" s="241" t="s">
        <v>6411</v>
      </c>
      <c r="B4" s="241" t="s">
        <v>6412</v>
      </c>
      <c r="E4" s="202"/>
      <c r="F4" s="199"/>
      <c r="G4" s="202"/>
      <c r="H4" s="200"/>
      <c r="I4" s="238"/>
      <c r="J4" s="238"/>
      <c r="K4" s="238"/>
      <c r="L4" s="10">
        <f t="shared" si="0"/>
        <v>3</v>
      </c>
    </row>
    <row r="5" spans="1:13" x14ac:dyDescent="0.2">
      <c r="A5" s="241" t="s">
        <v>6413</v>
      </c>
      <c r="B5" s="241" t="s">
        <v>6414</v>
      </c>
      <c r="L5" s="10">
        <f t="shared" si="0"/>
        <v>6</v>
      </c>
      <c r="M5" s="237"/>
    </row>
    <row r="6" spans="1:13" x14ac:dyDescent="0.2">
      <c r="A6" s="248" t="s">
        <v>6402</v>
      </c>
      <c r="B6" s="248" t="s">
        <v>6403</v>
      </c>
      <c r="C6" s="248"/>
      <c r="E6" s="202"/>
      <c r="F6" s="199"/>
      <c r="G6" s="202"/>
      <c r="H6" s="200"/>
      <c r="I6" s="238"/>
      <c r="J6" s="238"/>
      <c r="K6" s="238"/>
      <c r="L6" s="10">
        <f t="shared" si="0"/>
        <v>7</v>
      </c>
    </row>
    <row r="7" spans="1:13" x14ac:dyDescent="0.2">
      <c r="A7" s="242" t="s">
        <v>6415</v>
      </c>
      <c r="B7" s="240" t="s">
        <v>6416</v>
      </c>
      <c r="L7" s="10">
        <f t="shared" si="0"/>
        <v>7</v>
      </c>
      <c r="M7" s="237"/>
    </row>
    <row r="8" spans="1:13" x14ac:dyDescent="0.2">
      <c r="A8" s="241" t="s">
        <v>6417</v>
      </c>
      <c r="B8" s="241" t="s">
        <v>6418</v>
      </c>
      <c r="L8" s="10">
        <f t="shared" si="0"/>
        <v>6</v>
      </c>
      <c r="M8" s="237"/>
    </row>
    <row r="9" spans="1:13" x14ac:dyDescent="0.2">
      <c r="A9" s="248" t="s">
        <v>6396</v>
      </c>
      <c r="B9" s="248" t="s">
        <v>6397</v>
      </c>
      <c r="C9" s="248"/>
      <c r="E9" s="202"/>
      <c r="F9" s="199"/>
      <c r="G9" s="202"/>
      <c r="H9" s="200"/>
      <c r="I9" s="238"/>
      <c r="J9" s="238"/>
      <c r="K9" s="238"/>
      <c r="L9" s="10">
        <f t="shared" si="0"/>
        <v>7</v>
      </c>
    </row>
    <row r="10" spans="1:13" x14ac:dyDescent="0.2">
      <c r="A10" s="241" t="s">
        <v>6419</v>
      </c>
      <c r="B10" s="241" t="s">
        <v>6420</v>
      </c>
      <c r="L10" s="10">
        <f t="shared" si="0"/>
        <v>6</v>
      </c>
      <c r="M10" s="237"/>
    </row>
    <row r="11" spans="1:13" x14ac:dyDescent="0.2">
      <c r="A11" s="243" t="s">
        <v>6421</v>
      </c>
      <c r="B11" s="243" t="s">
        <v>6422</v>
      </c>
      <c r="C11" s="243" t="s">
        <v>6423</v>
      </c>
      <c r="D11" s="244" t="s">
        <v>6424</v>
      </c>
      <c r="L11" s="10">
        <f t="shared" si="0"/>
        <v>6</v>
      </c>
      <c r="M11" s="237"/>
    </row>
    <row r="12" spans="1:13" s="238" customFormat="1" x14ac:dyDescent="0.2">
      <c r="A12" s="241" t="s">
        <v>6425</v>
      </c>
      <c r="B12" s="241" t="s">
        <v>6426</v>
      </c>
      <c r="C12" s="240"/>
      <c r="D12" s="240"/>
      <c r="E12" s="240"/>
      <c r="F12" s="240"/>
      <c r="G12" s="240"/>
      <c r="H12" s="240"/>
      <c r="I12" s="240"/>
      <c r="J12" s="240"/>
      <c r="K12" s="240"/>
      <c r="L12" s="10">
        <f t="shared" si="0"/>
        <v>4</v>
      </c>
      <c r="M12" s="237"/>
    </row>
    <row r="13" spans="1:13" s="238" customFormat="1" x14ac:dyDescent="0.2">
      <c r="A13" s="248" t="s">
        <v>6393</v>
      </c>
      <c r="B13" s="248" t="s">
        <v>6394</v>
      </c>
      <c r="C13" s="248" t="s">
        <v>6395</v>
      </c>
      <c r="D13" s="240"/>
      <c r="E13" s="202"/>
      <c r="F13" s="199"/>
      <c r="G13" s="202"/>
      <c r="H13" s="200"/>
      <c r="L13" s="10">
        <f t="shared" si="0"/>
        <v>5</v>
      </c>
      <c r="M13" s="240"/>
    </row>
    <row r="14" spans="1:13" s="238" customFormat="1" x14ac:dyDescent="0.2">
      <c r="A14" s="241" t="s">
        <v>6427</v>
      </c>
      <c r="B14" s="241" t="s">
        <v>6428</v>
      </c>
      <c r="C14" s="240"/>
      <c r="D14" s="240"/>
      <c r="E14" s="240"/>
      <c r="F14" s="240"/>
      <c r="G14" s="240"/>
      <c r="H14" s="240"/>
      <c r="I14" s="240"/>
      <c r="J14" s="240"/>
      <c r="K14" s="240"/>
      <c r="L14" s="10">
        <f t="shared" si="0"/>
        <v>4</v>
      </c>
      <c r="M14" s="240"/>
    </row>
    <row r="15" spans="1:13" s="238" customFormat="1" x14ac:dyDescent="0.2">
      <c r="A15" s="241" t="s">
        <v>6429</v>
      </c>
      <c r="B15" s="241" t="s">
        <v>6430</v>
      </c>
      <c r="C15" s="240" t="s">
        <v>6431</v>
      </c>
      <c r="D15" s="240"/>
      <c r="E15" s="240"/>
      <c r="F15" s="240"/>
      <c r="G15" s="240"/>
      <c r="H15" s="240"/>
      <c r="I15" s="240"/>
      <c r="J15" s="240"/>
      <c r="K15" s="240"/>
      <c r="L15" s="10">
        <f t="shared" si="0"/>
        <v>3</v>
      </c>
      <c r="M15" s="240"/>
    </row>
    <row r="16" spans="1:13" s="238" customFormat="1" x14ac:dyDescent="0.2">
      <c r="A16" s="241" t="s">
        <v>6432</v>
      </c>
      <c r="B16" s="241" t="s">
        <v>6433</v>
      </c>
      <c r="C16" s="240"/>
      <c r="D16" s="240"/>
      <c r="E16" s="240"/>
      <c r="F16" s="240"/>
      <c r="G16" s="240"/>
      <c r="H16" s="240"/>
      <c r="I16" s="240"/>
      <c r="J16" s="240"/>
      <c r="K16" s="240"/>
      <c r="L16" s="10">
        <f t="shared" si="0"/>
        <v>6</v>
      </c>
      <c r="M16" s="240"/>
    </row>
    <row r="17" spans="1:13" s="238" customFormat="1" x14ac:dyDescent="0.2">
      <c r="A17" s="248" t="s">
        <v>6404</v>
      </c>
      <c r="B17" s="248" t="s">
        <v>6405</v>
      </c>
      <c r="C17" s="248"/>
      <c r="D17" s="240"/>
      <c r="E17" s="202"/>
      <c r="F17" s="199"/>
      <c r="G17" s="202"/>
      <c r="H17" s="200"/>
      <c r="L17" s="10">
        <f t="shared" si="0"/>
        <v>7</v>
      </c>
      <c r="M17" s="240"/>
    </row>
    <row r="18" spans="1:13" x14ac:dyDescent="0.2">
      <c r="A18" s="241" t="s">
        <v>6434</v>
      </c>
      <c r="B18" s="241" t="s">
        <v>6435</v>
      </c>
      <c r="L18" s="10">
        <f t="shared" si="0"/>
        <v>7</v>
      </c>
    </row>
    <row r="19" spans="1:13" x14ac:dyDescent="0.2">
      <c r="A19" s="241" t="s">
        <v>6436</v>
      </c>
      <c r="B19" s="241" t="s">
        <v>6437</v>
      </c>
      <c r="L19" s="10">
        <f t="shared" si="0"/>
        <v>6</v>
      </c>
    </row>
    <row r="20" spans="1:13" x14ac:dyDescent="0.2">
      <c r="A20" s="248" t="s">
        <v>6400</v>
      </c>
      <c r="B20" s="248" t="s">
        <v>6401</v>
      </c>
      <c r="C20" s="248"/>
      <c r="E20" s="202"/>
      <c r="F20" s="199"/>
      <c r="G20" s="202"/>
      <c r="H20" s="200"/>
      <c r="I20" s="238"/>
      <c r="J20" s="238"/>
      <c r="K20" s="238"/>
      <c r="L20" s="10">
        <f t="shared" si="0"/>
        <v>7</v>
      </c>
    </row>
    <row r="21" spans="1:13" x14ac:dyDescent="0.2">
      <c r="A21" s="241" t="s">
        <v>6438</v>
      </c>
      <c r="B21" s="241" t="s">
        <v>6439</v>
      </c>
      <c r="L21" s="10">
        <f t="shared" si="0"/>
        <v>6</v>
      </c>
    </row>
    <row r="22" spans="1:13" x14ac:dyDescent="0.2">
      <c r="A22" s="243" t="s">
        <v>6440</v>
      </c>
      <c r="B22" s="243" t="s">
        <v>6441</v>
      </c>
      <c r="C22" s="243" t="s">
        <v>6442</v>
      </c>
      <c r="D22" s="244" t="s">
        <v>6443</v>
      </c>
      <c r="L22" s="10">
        <f t="shared" si="0"/>
        <v>6</v>
      </c>
    </row>
    <row r="23" spans="1:13" x14ac:dyDescent="0.2">
      <c r="A23" s="241" t="s">
        <v>6444</v>
      </c>
      <c r="B23" s="241" t="s">
        <v>6445</v>
      </c>
      <c r="L23" s="10">
        <f t="shared" si="0"/>
        <v>4</v>
      </c>
    </row>
    <row r="24" spans="1:13" x14ac:dyDescent="0.2">
      <c r="A24" s="241" t="s">
        <v>6446</v>
      </c>
      <c r="B24" s="241" t="s">
        <v>6447</v>
      </c>
      <c r="L24" s="10">
        <f t="shared" si="0"/>
        <v>4</v>
      </c>
    </row>
    <row r="25" spans="1:13" x14ac:dyDescent="0.2">
      <c r="A25" s="241" t="s">
        <v>6448</v>
      </c>
      <c r="B25" s="241" t="s">
        <v>6449</v>
      </c>
      <c r="L25" s="10">
        <f t="shared" si="0"/>
        <v>6</v>
      </c>
    </row>
    <row r="26" spans="1:13" x14ac:dyDescent="0.2">
      <c r="A26" s="241" t="s">
        <v>6450</v>
      </c>
      <c r="B26" s="241" t="s">
        <v>6451</v>
      </c>
      <c r="L26" s="10">
        <f t="shared" si="0"/>
        <v>6</v>
      </c>
    </row>
    <row r="27" spans="1:13" x14ac:dyDescent="0.2">
      <c r="A27" s="241" t="s">
        <v>6452</v>
      </c>
      <c r="B27" s="241" t="s">
        <v>6453</v>
      </c>
      <c r="L27" s="10">
        <f t="shared" si="0"/>
        <v>6</v>
      </c>
    </row>
    <row r="28" spans="1:13" x14ac:dyDescent="0.2">
      <c r="A28" s="243" t="s">
        <v>6454</v>
      </c>
      <c r="B28" s="243" t="s">
        <v>6455</v>
      </c>
      <c r="C28" s="243" t="s">
        <v>6456</v>
      </c>
      <c r="D28" s="244" t="s">
        <v>6424</v>
      </c>
      <c r="L28" s="10">
        <f t="shared" si="0"/>
        <v>6</v>
      </c>
    </row>
    <row r="29" spans="1:13" x14ac:dyDescent="0.2">
      <c r="A29" s="203" t="s">
        <v>6457</v>
      </c>
      <c r="B29" s="203" t="s">
        <v>6458</v>
      </c>
      <c r="L29" s="10">
        <f t="shared" si="0"/>
        <v>5</v>
      </c>
    </row>
    <row r="30" spans="1:13" x14ac:dyDescent="0.2">
      <c r="A30" s="203" t="s">
        <v>6459</v>
      </c>
      <c r="B30" s="203" t="s">
        <v>6460</v>
      </c>
      <c r="L30" s="10">
        <f t="shared" si="0"/>
        <v>5</v>
      </c>
    </row>
    <row r="31" spans="1:13" x14ac:dyDescent="0.2">
      <c r="A31" s="241" t="s">
        <v>6461</v>
      </c>
      <c r="B31" s="241" t="s">
        <v>6462</v>
      </c>
      <c r="L31" s="10">
        <f t="shared" si="0"/>
        <v>5</v>
      </c>
    </row>
    <row r="32" spans="1:13" x14ac:dyDescent="0.2">
      <c r="A32" s="243" t="s">
        <v>6463</v>
      </c>
      <c r="B32" s="243" t="s">
        <v>6464</v>
      </c>
      <c r="C32" s="243"/>
      <c r="D32" s="244"/>
      <c r="L32" s="10">
        <f t="shared" si="0"/>
        <v>5</v>
      </c>
    </row>
    <row r="33" spans="1:12" x14ac:dyDescent="0.2">
      <c r="A33" s="241" t="s">
        <v>6465</v>
      </c>
      <c r="B33" s="241" t="s">
        <v>6466</v>
      </c>
      <c r="L33" s="10">
        <f t="shared" si="0"/>
        <v>4</v>
      </c>
    </row>
    <row r="34" spans="1:12" x14ac:dyDescent="0.2">
      <c r="A34" s="241" t="s">
        <v>6467</v>
      </c>
      <c r="B34" s="241" t="s">
        <v>6468</v>
      </c>
      <c r="L34" s="10">
        <f t="shared" ref="L34:L65" si="1">LEN(TRIM(A34))</f>
        <v>6</v>
      </c>
    </row>
    <row r="35" spans="1:12" x14ac:dyDescent="0.2">
      <c r="A35" s="241" t="s">
        <v>6469</v>
      </c>
      <c r="B35" s="241" t="s">
        <v>6470</v>
      </c>
      <c r="L35" s="10">
        <f t="shared" si="1"/>
        <v>6</v>
      </c>
    </row>
    <row r="36" spans="1:12" x14ac:dyDescent="0.2">
      <c r="A36" s="241" t="s">
        <v>6471</v>
      </c>
      <c r="B36" s="241" t="s">
        <v>6472</v>
      </c>
      <c r="L36" s="10">
        <f t="shared" si="1"/>
        <v>6</v>
      </c>
    </row>
    <row r="37" spans="1:12" x14ac:dyDescent="0.2">
      <c r="A37" s="241" t="s">
        <v>6473</v>
      </c>
      <c r="B37" s="241" t="s">
        <v>6474</v>
      </c>
      <c r="L37" s="10">
        <f t="shared" si="1"/>
        <v>5</v>
      </c>
    </row>
    <row r="38" spans="1:12" x14ac:dyDescent="0.2">
      <c r="A38" s="241" t="s">
        <v>6475</v>
      </c>
      <c r="B38" s="241" t="s">
        <v>6476</v>
      </c>
      <c r="C38" s="240" t="s">
        <v>6477</v>
      </c>
      <c r="L38" s="10">
        <f t="shared" si="1"/>
        <v>4</v>
      </c>
    </row>
    <row r="39" spans="1:12" x14ac:dyDescent="0.2">
      <c r="A39" s="241" t="s">
        <v>6478</v>
      </c>
      <c r="B39" s="241" t="s">
        <v>6479</v>
      </c>
      <c r="L39" s="10">
        <f t="shared" si="1"/>
        <v>6</v>
      </c>
    </row>
    <row r="40" spans="1:12" x14ac:dyDescent="0.2">
      <c r="A40" s="241" t="s">
        <v>6480</v>
      </c>
      <c r="B40" s="241" t="s">
        <v>6481</v>
      </c>
      <c r="L40" s="10">
        <f t="shared" si="1"/>
        <v>6</v>
      </c>
    </row>
    <row r="41" spans="1:12" x14ac:dyDescent="0.2">
      <c r="A41" s="241" t="s">
        <v>6482</v>
      </c>
      <c r="B41" s="241" t="s">
        <v>6483</v>
      </c>
      <c r="L41" s="10">
        <f t="shared" si="1"/>
        <v>6</v>
      </c>
    </row>
    <row r="42" spans="1:12" ht="24" x14ac:dyDescent="0.2">
      <c r="A42" s="241" t="s">
        <v>6484</v>
      </c>
      <c r="B42" s="241" t="s">
        <v>6485</v>
      </c>
      <c r="C42" s="245" t="s">
        <v>6486</v>
      </c>
      <c r="L42" s="10">
        <f t="shared" si="1"/>
        <v>5</v>
      </c>
    </row>
    <row r="43" spans="1:12" ht="24" x14ac:dyDescent="0.2">
      <c r="A43" s="243" t="s">
        <v>6487</v>
      </c>
      <c r="B43" s="243" t="s">
        <v>6488</v>
      </c>
      <c r="C43" s="158" t="s">
        <v>6489</v>
      </c>
      <c r="D43" s="244"/>
      <c r="L43" s="10">
        <f t="shared" si="1"/>
        <v>5</v>
      </c>
    </row>
    <row r="44" spans="1:12" x14ac:dyDescent="0.2">
      <c r="A44" s="243" t="s">
        <v>6490</v>
      </c>
      <c r="B44" s="243" t="s">
        <v>6491</v>
      </c>
      <c r="C44" s="243"/>
      <c r="D44" s="244"/>
      <c r="L44" s="10">
        <f t="shared" si="1"/>
        <v>6</v>
      </c>
    </row>
    <row r="45" spans="1:12" x14ac:dyDescent="0.2">
      <c r="A45" s="243" t="s">
        <v>6492</v>
      </c>
      <c r="B45" s="243" t="s">
        <v>6493</v>
      </c>
      <c r="C45" s="243"/>
      <c r="D45" s="244"/>
      <c r="L45" s="10">
        <f t="shared" si="1"/>
        <v>6</v>
      </c>
    </row>
    <row r="46" spans="1:12" x14ac:dyDescent="0.2">
      <c r="A46" s="243" t="s">
        <v>6494</v>
      </c>
      <c r="B46" s="243" t="s">
        <v>6495</v>
      </c>
      <c r="C46" s="243"/>
      <c r="D46" s="244"/>
      <c r="L46" s="10">
        <f t="shared" si="1"/>
        <v>6</v>
      </c>
    </row>
    <row r="47" spans="1:12" x14ac:dyDescent="0.2">
      <c r="A47" s="243" t="s">
        <v>6496</v>
      </c>
      <c r="B47" s="243" t="s">
        <v>6497</v>
      </c>
      <c r="C47" s="243"/>
      <c r="D47" s="244"/>
      <c r="L47" s="10">
        <f t="shared" si="1"/>
        <v>6</v>
      </c>
    </row>
    <row r="48" spans="1:12" x14ac:dyDescent="0.2">
      <c r="A48" s="243" t="s">
        <v>6498</v>
      </c>
      <c r="B48" s="243" t="s">
        <v>6499</v>
      </c>
      <c r="C48" s="243"/>
      <c r="D48" s="244"/>
      <c r="L48" s="10">
        <f t="shared" si="1"/>
        <v>6</v>
      </c>
    </row>
    <row r="49" spans="1:12" x14ac:dyDescent="0.2">
      <c r="A49" s="243" t="s">
        <v>6500</v>
      </c>
      <c r="B49" s="243" t="s">
        <v>6501</v>
      </c>
      <c r="C49" s="243" t="s">
        <v>6502</v>
      </c>
      <c r="D49" s="244"/>
      <c r="L49" s="10">
        <f t="shared" si="1"/>
        <v>6</v>
      </c>
    </row>
    <row r="50" spans="1:12" x14ac:dyDescent="0.2">
      <c r="A50" s="241" t="s">
        <v>6503</v>
      </c>
      <c r="B50" s="241" t="s">
        <v>6504</v>
      </c>
      <c r="L50" s="10">
        <f t="shared" si="1"/>
        <v>5</v>
      </c>
    </row>
    <row r="51" spans="1:12" x14ac:dyDescent="0.2">
      <c r="A51" s="241" t="s">
        <v>6505</v>
      </c>
      <c r="B51" s="241" t="s">
        <v>6506</v>
      </c>
      <c r="L51" s="10">
        <f t="shared" si="1"/>
        <v>4</v>
      </c>
    </row>
    <row r="52" spans="1:12" x14ac:dyDescent="0.2">
      <c r="A52" s="241" t="s">
        <v>6507</v>
      </c>
      <c r="B52" s="241" t="s">
        <v>6508</v>
      </c>
      <c r="L52" s="10">
        <f t="shared" si="1"/>
        <v>6</v>
      </c>
    </row>
    <row r="53" spans="1:12" x14ac:dyDescent="0.2">
      <c r="A53" s="241" t="s">
        <v>6509</v>
      </c>
      <c r="B53" s="241" t="s">
        <v>6510</v>
      </c>
      <c r="L53" s="10">
        <f t="shared" si="1"/>
        <v>6</v>
      </c>
    </row>
    <row r="54" spans="1:12" x14ac:dyDescent="0.2">
      <c r="A54" s="241" t="s">
        <v>6511</v>
      </c>
      <c r="B54" s="241" t="s">
        <v>6512</v>
      </c>
      <c r="L54" s="10">
        <f t="shared" si="1"/>
        <v>6</v>
      </c>
    </row>
    <row r="55" spans="1:12" x14ac:dyDescent="0.2">
      <c r="A55" s="241" t="s">
        <v>6513</v>
      </c>
      <c r="B55" s="241" t="s">
        <v>6514</v>
      </c>
      <c r="C55" s="240" t="s">
        <v>6515</v>
      </c>
      <c r="L55" s="10">
        <f t="shared" si="1"/>
        <v>5</v>
      </c>
    </row>
    <row r="56" spans="1:12" x14ac:dyDescent="0.2">
      <c r="A56" s="241" t="s">
        <v>6516</v>
      </c>
      <c r="B56" s="241" t="s">
        <v>6517</v>
      </c>
      <c r="L56" s="10">
        <f t="shared" si="1"/>
        <v>5</v>
      </c>
    </row>
    <row r="57" spans="1:12" x14ac:dyDescent="0.2">
      <c r="A57" s="203" t="s">
        <v>6518</v>
      </c>
      <c r="B57" s="203" t="s">
        <v>6519</v>
      </c>
      <c r="L57" s="10">
        <f t="shared" si="1"/>
        <v>5</v>
      </c>
    </row>
    <row r="58" spans="1:12" x14ac:dyDescent="0.2">
      <c r="A58" s="241" t="s">
        <v>6520</v>
      </c>
      <c r="B58" s="241" t="s">
        <v>6521</v>
      </c>
      <c r="L58" s="10">
        <f t="shared" si="1"/>
        <v>4</v>
      </c>
    </row>
    <row r="59" spans="1:12" x14ac:dyDescent="0.2">
      <c r="A59" s="241" t="s">
        <v>6522</v>
      </c>
      <c r="B59" s="241" t="s">
        <v>6523</v>
      </c>
      <c r="L59" s="10">
        <f t="shared" si="1"/>
        <v>6</v>
      </c>
    </row>
    <row r="60" spans="1:12" x14ac:dyDescent="0.2">
      <c r="A60" s="241" t="s">
        <v>6524</v>
      </c>
      <c r="B60" s="241" t="s">
        <v>6525</v>
      </c>
      <c r="L60" s="10">
        <f t="shared" si="1"/>
        <v>6</v>
      </c>
    </row>
    <row r="61" spans="1:12" x14ac:dyDescent="0.2">
      <c r="A61" s="241" t="s">
        <v>6526</v>
      </c>
      <c r="B61" s="241" t="s">
        <v>6527</v>
      </c>
      <c r="L61" s="10">
        <f t="shared" si="1"/>
        <v>6</v>
      </c>
    </row>
    <row r="62" spans="1:12" x14ac:dyDescent="0.2">
      <c r="A62" s="241" t="s">
        <v>6528</v>
      </c>
      <c r="B62" s="241" t="s">
        <v>6529</v>
      </c>
      <c r="L62" s="10">
        <f t="shared" si="1"/>
        <v>5</v>
      </c>
    </row>
    <row r="63" spans="1:12" x14ac:dyDescent="0.2">
      <c r="A63" s="241" t="s">
        <v>6530</v>
      </c>
      <c r="B63" s="241" t="s">
        <v>6531</v>
      </c>
      <c r="L63" s="10">
        <f t="shared" si="1"/>
        <v>5</v>
      </c>
    </row>
    <row r="64" spans="1:12" x14ac:dyDescent="0.2">
      <c r="A64" s="241" t="s">
        <v>6532</v>
      </c>
      <c r="B64" s="241" t="s">
        <v>6533</v>
      </c>
      <c r="L64" s="10">
        <f t="shared" si="1"/>
        <v>4</v>
      </c>
    </row>
    <row r="65" spans="1:12" x14ac:dyDescent="0.2">
      <c r="A65" s="241" t="s">
        <v>6534</v>
      </c>
      <c r="B65" s="241" t="s">
        <v>6535</v>
      </c>
      <c r="L65" s="10">
        <f t="shared" si="1"/>
        <v>6</v>
      </c>
    </row>
    <row r="66" spans="1:12" x14ac:dyDescent="0.2">
      <c r="A66" s="241" t="s">
        <v>6536</v>
      </c>
      <c r="B66" s="241" t="s">
        <v>6537</v>
      </c>
      <c r="L66" s="10">
        <f t="shared" ref="L66:L97" si="2">LEN(TRIM(A66))</f>
        <v>6</v>
      </c>
    </row>
    <row r="67" spans="1:12" x14ac:dyDescent="0.2">
      <c r="A67" s="241" t="s">
        <v>6538</v>
      </c>
      <c r="B67" s="241" t="s">
        <v>6539</v>
      </c>
      <c r="L67" s="10">
        <f t="shared" si="2"/>
        <v>6</v>
      </c>
    </row>
    <row r="68" spans="1:12" x14ac:dyDescent="0.2">
      <c r="A68" s="241" t="s">
        <v>6540</v>
      </c>
      <c r="B68" s="241" t="s">
        <v>6541</v>
      </c>
      <c r="L68" s="10">
        <f t="shared" si="2"/>
        <v>5</v>
      </c>
    </row>
    <row r="69" spans="1:12" x14ac:dyDescent="0.2">
      <c r="A69" s="241" t="s">
        <v>6542</v>
      </c>
      <c r="B69" s="241" t="s">
        <v>6543</v>
      </c>
      <c r="L69" s="10">
        <f t="shared" si="2"/>
        <v>5</v>
      </c>
    </row>
    <row r="70" spans="1:12" x14ac:dyDescent="0.2">
      <c r="A70" s="241" t="s">
        <v>6544</v>
      </c>
      <c r="B70" s="241" t="s">
        <v>6545</v>
      </c>
      <c r="C70" s="240" t="s">
        <v>6546</v>
      </c>
      <c r="L70" s="10">
        <f t="shared" si="2"/>
        <v>4</v>
      </c>
    </row>
    <row r="71" spans="1:12" x14ac:dyDescent="0.2">
      <c r="A71" s="241" t="s">
        <v>6547</v>
      </c>
      <c r="B71" s="241" t="s">
        <v>6548</v>
      </c>
      <c r="L71" s="10">
        <f t="shared" si="2"/>
        <v>6</v>
      </c>
    </row>
    <row r="72" spans="1:12" x14ac:dyDescent="0.2">
      <c r="A72" s="241" t="s">
        <v>6549</v>
      </c>
      <c r="B72" s="241" t="s">
        <v>6550</v>
      </c>
      <c r="L72" s="10">
        <f t="shared" si="2"/>
        <v>6</v>
      </c>
    </row>
    <row r="73" spans="1:12" x14ac:dyDescent="0.2">
      <c r="A73" s="241" t="s">
        <v>6551</v>
      </c>
      <c r="B73" s="241" t="s">
        <v>6552</v>
      </c>
      <c r="L73" s="10">
        <f t="shared" si="2"/>
        <v>6</v>
      </c>
    </row>
    <row r="74" spans="1:12" x14ac:dyDescent="0.2">
      <c r="A74" s="241" t="s">
        <v>6553</v>
      </c>
      <c r="B74" s="241" t="s">
        <v>6554</v>
      </c>
      <c r="L74" s="10">
        <f t="shared" si="2"/>
        <v>5</v>
      </c>
    </row>
    <row r="75" spans="1:12" x14ac:dyDescent="0.2">
      <c r="A75" s="241" t="s">
        <v>6555</v>
      </c>
      <c r="B75" s="241" t="s">
        <v>6556</v>
      </c>
      <c r="L75" s="10">
        <f t="shared" si="2"/>
        <v>5</v>
      </c>
    </row>
    <row r="76" spans="1:12" x14ac:dyDescent="0.2">
      <c r="A76" s="241" t="s">
        <v>6557</v>
      </c>
      <c r="B76" s="241" t="s">
        <v>6558</v>
      </c>
      <c r="L76" s="10">
        <f t="shared" si="2"/>
        <v>5</v>
      </c>
    </row>
    <row r="77" spans="1:12" x14ac:dyDescent="0.2">
      <c r="A77" s="242" t="s">
        <v>6559</v>
      </c>
      <c r="B77" s="201" t="s">
        <v>6560</v>
      </c>
      <c r="C77" s="237"/>
      <c r="D77" s="238"/>
      <c r="L77" s="10">
        <f t="shared" si="2"/>
        <v>5</v>
      </c>
    </row>
    <row r="78" spans="1:12" x14ac:dyDescent="0.2">
      <c r="A78" s="242" t="s">
        <v>6561</v>
      </c>
      <c r="B78" s="201" t="s">
        <v>6562</v>
      </c>
      <c r="C78" s="237"/>
      <c r="D78" s="238"/>
      <c r="L78" s="10">
        <f t="shared" si="2"/>
        <v>5</v>
      </c>
    </row>
    <row r="79" spans="1:12" x14ac:dyDescent="0.2">
      <c r="A79" s="242" t="s">
        <v>6563</v>
      </c>
      <c r="B79" s="201" t="s">
        <v>6564</v>
      </c>
      <c r="C79" s="237"/>
      <c r="D79" s="238"/>
      <c r="L79" s="10">
        <f t="shared" si="2"/>
        <v>5</v>
      </c>
    </row>
    <row r="80" spans="1:12" x14ac:dyDescent="0.2">
      <c r="A80" s="241" t="s">
        <v>6565</v>
      </c>
      <c r="B80" s="241" t="s">
        <v>6566</v>
      </c>
      <c r="E80" s="202"/>
      <c r="F80" s="199"/>
      <c r="G80" s="202"/>
      <c r="H80" s="200"/>
      <c r="I80" s="238"/>
      <c r="J80" s="238"/>
      <c r="K80" s="238"/>
      <c r="L80" s="10">
        <f t="shared" si="2"/>
        <v>5</v>
      </c>
    </row>
    <row r="81" spans="1:12" x14ac:dyDescent="0.2">
      <c r="A81" s="241" t="s">
        <v>6567</v>
      </c>
      <c r="B81" s="241" t="s">
        <v>6568</v>
      </c>
      <c r="E81" s="202"/>
      <c r="F81" s="199"/>
      <c r="G81" s="202"/>
      <c r="H81" s="200"/>
      <c r="I81" s="238"/>
      <c r="J81" s="238"/>
      <c r="K81" s="238"/>
      <c r="L81" s="10">
        <f t="shared" si="2"/>
        <v>4</v>
      </c>
    </row>
    <row r="82" spans="1:12" x14ac:dyDescent="0.2">
      <c r="A82" s="241" t="s">
        <v>6569</v>
      </c>
      <c r="B82" s="241" t="s">
        <v>6570</v>
      </c>
      <c r="E82" s="202"/>
      <c r="F82" s="199"/>
      <c r="G82" s="202"/>
      <c r="H82" s="200"/>
      <c r="I82" s="238"/>
      <c r="J82" s="238"/>
      <c r="K82" s="238"/>
      <c r="L82" s="10">
        <f t="shared" si="2"/>
        <v>6</v>
      </c>
    </row>
    <row r="83" spans="1:12" x14ac:dyDescent="0.2">
      <c r="A83" s="241" t="s">
        <v>6571</v>
      </c>
      <c r="B83" s="241" t="s">
        <v>6572</v>
      </c>
      <c r="L83" s="10">
        <f t="shared" si="2"/>
        <v>6</v>
      </c>
    </row>
    <row r="84" spans="1:12" x14ac:dyDescent="0.2">
      <c r="A84" s="241" t="s">
        <v>6573</v>
      </c>
      <c r="B84" s="241" t="s">
        <v>6574</v>
      </c>
      <c r="L84" s="10">
        <f t="shared" si="2"/>
        <v>6</v>
      </c>
    </row>
    <row r="85" spans="1:12" x14ac:dyDescent="0.2">
      <c r="A85" s="241" t="s">
        <v>6575</v>
      </c>
      <c r="B85" s="241" t="s">
        <v>6576</v>
      </c>
      <c r="L85" s="10">
        <f t="shared" si="2"/>
        <v>5</v>
      </c>
    </row>
    <row r="86" spans="1:12" x14ac:dyDescent="0.2">
      <c r="A86" s="203" t="s">
        <v>6577</v>
      </c>
      <c r="B86" s="203" t="s">
        <v>6578</v>
      </c>
      <c r="L86" s="10">
        <f t="shared" si="2"/>
        <v>4</v>
      </c>
    </row>
    <row r="87" spans="1:12" x14ac:dyDescent="0.2">
      <c r="A87" s="203" t="s">
        <v>6579</v>
      </c>
      <c r="B87" s="203" t="s">
        <v>6580</v>
      </c>
      <c r="L87" s="10">
        <f t="shared" si="2"/>
        <v>4</v>
      </c>
    </row>
    <row r="88" spans="1:12" x14ac:dyDescent="0.2">
      <c r="A88" s="241" t="s">
        <v>6581</v>
      </c>
      <c r="B88" s="241" t="s">
        <v>6582</v>
      </c>
      <c r="C88" s="245" t="s">
        <v>6583</v>
      </c>
      <c r="L88" s="10">
        <f t="shared" si="2"/>
        <v>4</v>
      </c>
    </row>
    <row r="89" spans="1:12" x14ac:dyDescent="0.2">
      <c r="A89" s="243" t="s">
        <v>6584</v>
      </c>
      <c r="B89" s="243" t="s">
        <v>6585</v>
      </c>
      <c r="C89" s="243" t="s">
        <v>6586</v>
      </c>
      <c r="D89" s="244" t="s">
        <v>6424</v>
      </c>
      <c r="L89" s="10">
        <f t="shared" si="2"/>
        <v>4</v>
      </c>
    </row>
    <row r="90" spans="1:12" x14ac:dyDescent="0.2">
      <c r="A90" s="248" t="s">
        <v>6398</v>
      </c>
      <c r="B90" s="248" t="s">
        <v>6399</v>
      </c>
      <c r="C90" s="248"/>
      <c r="E90" s="202"/>
      <c r="F90" s="199"/>
      <c r="G90" s="202"/>
      <c r="H90" s="200"/>
      <c r="I90" s="238"/>
      <c r="J90" s="238"/>
      <c r="K90" s="238"/>
      <c r="L90" s="10">
        <f t="shared" si="2"/>
        <v>5</v>
      </c>
    </row>
    <row r="91" spans="1:12" x14ac:dyDescent="0.2">
      <c r="A91" s="241" t="s">
        <v>6587</v>
      </c>
      <c r="B91" s="241" t="s">
        <v>6588</v>
      </c>
      <c r="C91" s="240" t="s">
        <v>6589</v>
      </c>
      <c r="L91" s="10">
        <f t="shared" si="2"/>
        <v>4</v>
      </c>
    </row>
    <row r="92" spans="1:12" x14ac:dyDescent="0.2">
      <c r="A92" s="241" t="s">
        <v>6590</v>
      </c>
      <c r="B92" s="241" t="s">
        <v>6591</v>
      </c>
      <c r="L92" s="10">
        <f t="shared" si="2"/>
        <v>5</v>
      </c>
    </row>
    <row r="93" spans="1:12" ht="48" x14ac:dyDescent="0.2">
      <c r="A93" s="243" t="s">
        <v>6592</v>
      </c>
      <c r="B93" s="243" t="s">
        <v>6593</v>
      </c>
      <c r="C93" s="158" t="s">
        <v>6594</v>
      </c>
      <c r="D93" s="244"/>
      <c r="L93" s="10">
        <f t="shared" si="2"/>
        <v>4</v>
      </c>
    </row>
    <row r="94" spans="1:12" x14ac:dyDescent="0.2">
      <c r="A94" s="243" t="s">
        <v>6595</v>
      </c>
      <c r="B94" s="243" t="s">
        <v>6596</v>
      </c>
      <c r="C94" s="243" t="s">
        <v>6597</v>
      </c>
      <c r="D94" s="244"/>
      <c r="L94" s="10">
        <f t="shared" si="2"/>
        <v>5</v>
      </c>
    </row>
    <row r="95" spans="1:12" x14ac:dyDescent="0.2">
      <c r="A95" s="243" t="s">
        <v>6598</v>
      </c>
      <c r="B95" s="243" t="s">
        <v>6599</v>
      </c>
      <c r="C95" s="243" t="s">
        <v>6600</v>
      </c>
      <c r="D95" s="244"/>
      <c r="L95" s="10">
        <f t="shared" si="2"/>
        <v>5</v>
      </c>
    </row>
    <row r="96" spans="1:12" x14ac:dyDescent="0.2">
      <c r="A96" s="243" t="s">
        <v>6601</v>
      </c>
      <c r="B96" s="243" t="s">
        <v>6602</v>
      </c>
      <c r="C96" s="243" t="s">
        <v>6603</v>
      </c>
      <c r="D96" s="244"/>
      <c r="L96" s="10">
        <f t="shared" si="2"/>
        <v>5</v>
      </c>
    </row>
    <row r="97" spans="1:12" x14ac:dyDescent="0.2">
      <c r="A97" s="243" t="s">
        <v>6604</v>
      </c>
      <c r="B97" s="243" t="s">
        <v>6605</v>
      </c>
      <c r="C97" s="243" t="s">
        <v>6606</v>
      </c>
      <c r="D97" s="244"/>
      <c r="L97" s="10">
        <f t="shared" si="2"/>
        <v>5</v>
      </c>
    </row>
    <row r="98" spans="1:12" x14ac:dyDescent="0.2">
      <c r="A98" s="243" t="s">
        <v>6607</v>
      </c>
      <c r="B98" s="243" t="s">
        <v>6608</v>
      </c>
      <c r="C98" s="243" t="s">
        <v>6609</v>
      </c>
      <c r="D98" s="244"/>
      <c r="L98" s="10">
        <f t="shared" ref="L98:L129" si="3">LEN(TRIM(A98))</f>
        <v>5</v>
      </c>
    </row>
    <row r="99" spans="1:12" x14ac:dyDescent="0.2">
      <c r="A99" s="243" t="s">
        <v>6610</v>
      </c>
      <c r="B99" s="243" t="s">
        <v>6611</v>
      </c>
      <c r="C99" s="243" t="s">
        <v>6612</v>
      </c>
      <c r="D99" s="244"/>
      <c r="L99" s="10">
        <f t="shared" si="3"/>
        <v>5</v>
      </c>
    </row>
    <row r="100" spans="1:12" ht="36" x14ac:dyDescent="0.2">
      <c r="A100" s="243" t="s">
        <v>6613</v>
      </c>
      <c r="B100" s="243" t="s">
        <v>6614</v>
      </c>
      <c r="C100" s="158" t="s">
        <v>6615</v>
      </c>
      <c r="D100" s="244"/>
      <c r="L100" s="10">
        <f t="shared" si="3"/>
        <v>5</v>
      </c>
    </row>
    <row r="101" spans="1:12" x14ac:dyDescent="0.2">
      <c r="A101" s="243" t="s">
        <v>6616</v>
      </c>
      <c r="B101" s="243" t="s">
        <v>6617</v>
      </c>
      <c r="C101" s="243"/>
      <c r="D101" s="244"/>
      <c r="L101" s="10">
        <f t="shared" si="3"/>
        <v>6</v>
      </c>
    </row>
    <row r="102" spans="1:12" x14ac:dyDescent="0.2">
      <c r="A102" s="243" t="s">
        <v>6618</v>
      </c>
      <c r="B102" s="243" t="s">
        <v>6619</v>
      </c>
      <c r="C102" s="243"/>
      <c r="D102" s="244"/>
      <c r="L102" s="10">
        <f t="shared" si="3"/>
        <v>6</v>
      </c>
    </row>
    <row r="103" spans="1:12" x14ac:dyDescent="0.2">
      <c r="A103" s="243" t="s">
        <v>6620</v>
      </c>
      <c r="B103" s="243" t="s">
        <v>6621</v>
      </c>
      <c r="C103" s="243"/>
      <c r="D103" s="244"/>
      <c r="L103" s="10">
        <f t="shared" si="3"/>
        <v>6</v>
      </c>
    </row>
    <row r="104" spans="1:12" x14ac:dyDescent="0.2">
      <c r="A104" s="243" t="s">
        <v>6622</v>
      </c>
      <c r="B104" s="243" t="s">
        <v>6623</v>
      </c>
      <c r="C104" s="243"/>
      <c r="D104" s="244"/>
      <c r="L104" s="10">
        <f t="shared" si="3"/>
        <v>6</v>
      </c>
    </row>
    <row r="105" spans="1:12" x14ac:dyDescent="0.2">
      <c r="A105" s="243" t="s">
        <v>6624</v>
      </c>
      <c r="B105" s="243" t="s">
        <v>6625</v>
      </c>
      <c r="C105" s="243"/>
      <c r="D105" s="244"/>
      <c r="L105" s="10">
        <f t="shared" si="3"/>
        <v>6</v>
      </c>
    </row>
    <row r="106" spans="1:12" x14ac:dyDescent="0.2">
      <c r="A106" s="243" t="s">
        <v>6626</v>
      </c>
      <c r="B106" s="243" t="s">
        <v>6627</v>
      </c>
      <c r="C106" s="243" t="s">
        <v>6628</v>
      </c>
      <c r="D106" s="244"/>
      <c r="L106" s="10">
        <f t="shared" si="3"/>
        <v>6</v>
      </c>
    </row>
    <row r="107" spans="1:12" x14ac:dyDescent="0.2">
      <c r="A107" s="241" t="s">
        <v>6629</v>
      </c>
      <c r="B107" s="241" t="s">
        <v>6630</v>
      </c>
      <c r="C107" s="245" t="s">
        <v>6631</v>
      </c>
      <c r="L107" s="10">
        <f t="shared" si="3"/>
        <v>4</v>
      </c>
    </row>
    <row r="108" spans="1:12" x14ac:dyDescent="0.2">
      <c r="A108" s="242" t="s">
        <v>6632</v>
      </c>
      <c r="B108" s="201" t="s">
        <v>6633</v>
      </c>
      <c r="C108" s="242" t="s">
        <v>6634</v>
      </c>
      <c r="D108" s="238"/>
      <c r="L108" s="10">
        <f t="shared" si="3"/>
        <v>4</v>
      </c>
    </row>
    <row r="109" spans="1:12" x14ac:dyDescent="0.2">
      <c r="A109" s="242" t="s">
        <v>6635</v>
      </c>
      <c r="B109" s="201" t="s">
        <v>6636</v>
      </c>
      <c r="C109" s="242" t="s">
        <v>6637</v>
      </c>
      <c r="D109" s="238"/>
      <c r="L109" s="10">
        <f t="shared" si="3"/>
        <v>4</v>
      </c>
    </row>
    <row r="110" spans="1:12" x14ac:dyDescent="0.2">
      <c r="A110" s="242" t="s">
        <v>6638</v>
      </c>
      <c r="B110" s="201" t="s">
        <v>6639</v>
      </c>
      <c r="C110" s="242" t="s">
        <v>6640</v>
      </c>
      <c r="D110" s="238"/>
      <c r="L110" s="10">
        <f t="shared" si="3"/>
        <v>4</v>
      </c>
    </row>
    <row r="111" spans="1:12" x14ac:dyDescent="0.2">
      <c r="A111" s="241" t="s">
        <v>6641</v>
      </c>
      <c r="B111" s="241" t="s">
        <v>6642</v>
      </c>
      <c r="L111" s="10">
        <f t="shared" si="3"/>
        <v>5</v>
      </c>
    </row>
    <row r="112" spans="1:12" x14ac:dyDescent="0.2">
      <c r="A112" s="241" t="s">
        <v>6643</v>
      </c>
      <c r="B112" s="241" t="s">
        <v>6644</v>
      </c>
      <c r="C112" s="240" t="s">
        <v>6645</v>
      </c>
      <c r="L112" s="10">
        <f t="shared" si="3"/>
        <v>4</v>
      </c>
    </row>
    <row r="113" spans="1:12" x14ac:dyDescent="0.2">
      <c r="A113" s="203" t="s">
        <v>6646</v>
      </c>
      <c r="B113" s="203" t="s">
        <v>6647</v>
      </c>
      <c r="L113" s="10">
        <f t="shared" si="3"/>
        <v>5</v>
      </c>
    </row>
    <row r="114" spans="1:12" x14ac:dyDescent="0.2">
      <c r="A114" s="241" t="s">
        <v>6648</v>
      </c>
      <c r="B114" s="241" t="s">
        <v>6649</v>
      </c>
      <c r="C114" s="240" t="s">
        <v>6650</v>
      </c>
      <c r="L114" s="10">
        <f t="shared" si="3"/>
        <v>4</v>
      </c>
    </row>
    <row r="115" spans="1:12" x14ac:dyDescent="0.2">
      <c r="A115" s="243" t="s">
        <v>6651</v>
      </c>
      <c r="B115" s="243" t="s">
        <v>6652</v>
      </c>
      <c r="C115" s="243" t="s">
        <v>6653</v>
      </c>
      <c r="D115" s="244" t="s">
        <v>6424</v>
      </c>
      <c r="L115" s="10">
        <f t="shared" si="3"/>
        <v>6</v>
      </c>
    </row>
    <row r="116" spans="1:12" x14ac:dyDescent="0.2">
      <c r="A116" s="243" t="s">
        <v>6654</v>
      </c>
      <c r="B116" s="243" t="s">
        <v>6655</v>
      </c>
      <c r="C116" s="243" t="s">
        <v>6656</v>
      </c>
      <c r="D116" s="244" t="s">
        <v>6424</v>
      </c>
      <c r="L116" s="10">
        <f t="shared" si="3"/>
        <v>6</v>
      </c>
    </row>
    <row r="117" spans="1:12" x14ac:dyDescent="0.2">
      <c r="A117" s="241" t="s">
        <v>6657</v>
      </c>
      <c r="B117" s="241" t="s">
        <v>6658</v>
      </c>
      <c r="L117" s="10">
        <f t="shared" si="3"/>
        <v>4</v>
      </c>
    </row>
    <row r="118" spans="1:12" x14ac:dyDescent="0.2">
      <c r="A118" s="241" t="s">
        <v>6659</v>
      </c>
      <c r="B118" s="241" t="s">
        <v>6660</v>
      </c>
      <c r="C118" s="240" t="s">
        <v>6661</v>
      </c>
      <c r="L118" s="10">
        <f t="shared" si="3"/>
        <v>4</v>
      </c>
    </row>
    <row r="119" spans="1:12" x14ac:dyDescent="0.2">
      <c r="A119" s="243" t="s">
        <v>6662</v>
      </c>
      <c r="B119" s="243" t="s">
        <v>6663</v>
      </c>
      <c r="C119" s="243"/>
      <c r="D119" s="244"/>
      <c r="L119" s="10">
        <f t="shared" si="3"/>
        <v>4</v>
      </c>
    </row>
    <row r="120" spans="1:12" x14ac:dyDescent="0.2">
      <c r="A120" s="243" t="s">
        <v>6664</v>
      </c>
      <c r="B120" s="243" t="s">
        <v>6665</v>
      </c>
      <c r="C120" s="243"/>
      <c r="D120" s="244"/>
      <c r="L120" s="10">
        <f t="shared" si="3"/>
        <v>4</v>
      </c>
    </row>
    <row r="121" spans="1:12" ht="24" x14ac:dyDescent="0.2">
      <c r="A121" s="241" t="s">
        <v>6666</v>
      </c>
      <c r="B121" s="241" t="s">
        <v>6667</v>
      </c>
      <c r="C121" s="245" t="s">
        <v>6668</v>
      </c>
      <c r="L121" s="10">
        <f t="shared" si="3"/>
        <v>3</v>
      </c>
    </row>
    <row r="122" spans="1:12" x14ac:dyDescent="0.2">
      <c r="A122" s="241" t="s">
        <v>6669</v>
      </c>
      <c r="B122" s="241" t="s">
        <v>6670</v>
      </c>
      <c r="C122" s="246"/>
      <c r="L122" s="10">
        <f t="shared" si="3"/>
        <v>4</v>
      </c>
    </row>
    <row r="123" spans="1:12" x14ac:dyDescent="0.2">
      <c r="A123" s="241" t="s">
        <v>6671</v>
      </c>
      <c r="B123" s="241" t="s">
        <v>6672</v>
      </c>
      <c r="L123" s="10">
        <f t="shared" si="3"/>
        <v>5</v>
      </c>
    </row>
    <row r="124" spans="1:12" x14ac:dyDescent="0.2">
      <c r="A124" s="241" t="s">
        <v>6673</v>
      </c>
      <c r="B124" s="241" t="s">
        <v>6674</v>
      </c>
      <c r="L124" s="10">
        <f t="shared" si="3"/>
        <v>6</v>
      </c>
    </row>
    <row r="125" spans="1:12" x14ac:dyDescent="0.2">
      <c r="A125" s="241" t="s">
        <v>6675</v>
      </c>
      <c r="B125" s="241" t="s">
        <v>6676</v>
      </c>
      <c r="L125" s="10">
        <f t="shared" si="3"/>
        <v>6</v>
      </c>
    </row>
    <row r="126" spans="1:12" x14ac:dyDescent="0.2">
      <c r="A126" s="241" t="s">
        <v>6677</v>
      </c>
      <c r="B126" s="241" t="s">
        <v>6678</v>
      </c>
      <c r="L126" s="10">
        <f t="shared" si="3"/>
        <v>6</v>
      </c>
    </row>
    <row r="127" spans="1:12" x14ac:dyDescent="0.2">
      <c r="A127" s="241" t="s">
        <v>6679</v>
      </c>
      <c r="B127" s="241" t="s">
        <v>6680</v>
      </c>
      <c r="L127" s="10">
        <f t="shared" si="3"/>
        <v>5</v>
      </c>
    </row>
    <row r="128" spans="1:12" x14ac:dyDescent="0.2">
      <c r="A128" s="241" t="s">
        <v>6681</v>
      </c>
      <c r="B128" s="241" t="s">
        <v>6682</v>
      </c>
      <c r="L128" s="10">
        <f t="shared" si="3"/>
        <v>6</v>
      </c>
    </row>
    <row r="129" spans="1:12" x14ac:dyDescent="0.2">
      <c r="A129" s="241" t="s">
        <v>6683</v>
      </c>
      <c r="B129" s="241" t="s">
        <v>6684</v>
      </c>
      <c r="L129" s="10">
        <f t="shared" si="3"/>
        <v>6</v>
      </c>
    </row>
    <row r="130" spans="1:12" x14ac:dyDescent="0.2">
      <c r="A130" s="241" t="s">
        <v>6685</v>
      </c>
      <c r="B130" s="241" t="s">
        <v>6686</v>
      </c>
      <c r="L130" s="10">
        <f t="shared" ref="L130:L161" si="4">LEN(TRIM(A130))</f>
        <v>5</v>
      </c>
    </row>
    <row r="131" spans="1:12" x14ac:dyDescent="0.2">
      <c r="A131" s="241" t="s">
        <v>6687</v>
      </c>
      <c r="B131" s="241" t="s">
        <v>6688</v>
      </c>
      <c r="L131" s="10">
        <f t="shared" si="4"/>
        <v>6</v>
      </c>
    </row>
    <row r="132" spans="1:12" x14ac:dyDescent="0.2">
      <c r="A132" s="241" t="s">
        <v>6689</v>
      </c>
      <c r="B132" s="241" t="s">
        <v>6690</v>
      </c>
      <c r="L132" s="10">
        <f t="shared" si="4"/>
        <v>6</v>
      </c>
    </row>
    <row r="133" spans="1:12" x14ac:dyDescent="0.2">
      <c r="A133" s="241" t="s">
        <v>6691</v>
      </c>
      <c r="B133" s="241" t="s">
        <v>6692</v>
      </c>
      <c r="L133" s="10">
        <f t="shared" si="4"/>
        <v>5</v>
      </c>
    </row>
    <row r="134" spans="1:12" x14ac:dyDescent="0.2">
      <c r="A134" s="241" t="s">
        <v>6693</v>
      </c>
      <c r="B134" s="241" t="s">
        <v>6694</v>
      </c>
      <c r="L134" s="10">
        <f t="shared" si="4"/>
        <v>6</v>
      </c>
    </row>
    <row r="135" spans="1:12" x14ac:dyDescent="0.2">
      <c r="A135" s="241" t="s">
        <v>6695</v>
      </c>
      <c r="B135" s="241" t="s">
        <v>6696</v>
      </c>
      <c r="L135" s="10">
        <f t="shared" si="4"/>
        <v>6</v>
      </c>
    </row>
    <row r="136" spans="1:12" x14ac:dyDescent="0.2">
      <c r="A136" s="241" t="s">
        <v>6697</v>
      </c>
      <c r="B136" s="241" t="s">
        <v>6698</v>
      </c>
      <c r="L136" s="10">
        <f t="shared" si="4"/>
        <v>5</v>
      </c>
    </row>
    <row r="137" spans="1:12" x14ac:dyDescent="0.2">
      <c r="A137" s="241" t="s">
        <v>6699</v>
      </c>
      <c r="B137" s="241" t="s">
        <v>6700</v>
      </c>
      <c r="L137" s="10">
        <f t="shared" si="4"/>
        <v>5</v>
      </c>
    </row>
    <row r="138" spans="1:12" x14ac:dyDescent="0.2">
      <c r="A138" s="241" t="s">
        <v>6701</v>
      </c>
      <c r="B138" s="241" t="s">
        <v>6702</v>
      </c>
      <c r="L138" s="10">
        <f t="shared" si="4"/>
        <v>5</v>
      </c>
    </row>
    <row r="139" spans="1:12" x14ac:dyDescent="0.2">
      <c r="A139" s="241" t="s">
        <v>6703</v>
      </c>
      <c r="B139" s="241" t="s">
        <v>6704</v>
      </c>
      <c r="L139" s="10">
        <f t="shared" si="4"/>
        <v>5</v>
      </c>
    </row>
    <row r="140" spans="1:12" x14ac:dyDescent="0.2">
      <c r="A140" s="241" t="s">
        <v>6705</v>
      </c>
      <c r="B140" s="241" t="s">
        <v>6706</v>
      </c>
      <c r="L140" s="10">
        <f t="shared" si="4"/>
        <v>4</v>
      </c>
    </row>
    <row r="141" spans="1:12" x14ac:dyDescent="0.2">
      <c r="A141" s="241" t="s">
        <v>6707</v>
      </c>
      <c r="B141" s="241" t="s">
        <v>6708</v>
      </c>
      <c r="L141" s="10">
        <f t="shared" si="4"/>
        <v>5</v>
      </c>
    </row>
    <row r="142" spans="1:12" x14ac:dyDescent="0.2">
      <c r="A142" s="241" t="s">
        <v>6709</v>
      </c>
      <c r="B142" s="241" t="s">
        <v>6710</v>
      </c>
      <c r="L142" s="10">
        <f t="shared" si="4"/>
        <v>5</v>
      </c>
    </row>
    <row r="143" spans="1:12" x14ac:dyDescent="0.2">
      <c r="A143" s="241" t="s">
        <v>6711</v>
      </c>
      <c r="B143" s="241" t="s">
        <v>6712</v>
      </c>
      <c r="L143" s="10">
        <f t="shared" si="4"/>
        <v>5</v>
      </c>
    </row>
    <row r="144" spans="1:12" x14ac:dyDescent="0.2">
      <c r="A144" s="242" t="s">
        <v>6713</v>
      </c>
      <c r="B144" s="240" t="s">
        <v>6714</v>
      </c>
      <c r="L144" s="10">
        <f t="shared" si="4"/>
        <v>4</v>
      </c>
    </row>
    <row r="145" spans="1:12" x14ac:dyDescent="0.2">
      <c r="A145" s="241" t="s">
        <v>6715</v>
      </c>
      <c r="B145" s="241" t="s">
        <v>6716</v>
      </c>
      <c r="C145" s="240" t="s">
        <v>6717</v>
      </c>
      <c r="L145" s="10">
        <f t="shared" si="4"/>
        <v>4</v>
      </c>
    </row>
    <row r="146" spans="1:12" x14ac:dyDescent="0.2">
      <c r="A146" s="241" t="s">
        <v>6718</v>
      </c>
      <c r="B146" s="241" t="s">
        <v>6719</v>
      </c>
      <c r="C146" s="240" t="s">
        <v>6720</v>
      </c>
      <c r="L146" s="10">
        <f t="shared" si="4"/>
        <v>4</v>
      </c>
    </row>
    <row r="147" spans="1:12" x14ac:dyDescent="0.2">
      <c r="A147" s="241" t="s">
        <v>6721</v>
      </c>
      <c r="B147" s="241" t="s">
        <v>6722</v>
      </c>
      <c r="C147" s="240" t="s">
        <v>6723</v>
      </c>
      <c r="L147" s="10">
        <f t="shared" si="4"/>
        <v>4</v>
      </c>
    </row>
    <row r="148" spans="1:12" x14ac:dyDescent="0.2">
      <c r="A148" s="242" t="s">
        <v>6724</v>
      </c>
      <c r="B148" s="240" t="s">
        <v>6725</v>
      </c>
      <c r="C148" s="240" t="s">
        <v>6726</v>
      </c>
      <c r="L148" s="10">
        <f t="shared" si="4"/>
        <v>4</v>
      </c>
    </row>
    <row r="149" spans="1:12" x14ac:dyDescent="0.2">
      <c r="A149" s="242" t="s">
        <v>6727</v>
      </c>
      <c r="B149" s="240" t="s">
        <v>6728</v>
      </c>
      <c r="C149" s="240" t="s">
        <v>6729</v>
      </c>
      <c r="L149" s="10">
        <f t="shared" si="4"/>
        <v>4</v>
      </c>
    </row>
    <row r="150" spans="1:12" x14ac:dyDescent="0.2">
      <c r="A150" s="242" t="s">
        <v>6730</v>
      </c>
      <c r="B150" s="240" t="s">
        <v>6731</v>
      </c>
      <c r="C150" s="240" t="s">
        <v>6732</v>
      </c>
      <c r="L150" s="10">
        <f t="shared" si="4"/>
        <v>4</v>
      </c>
    </row>
    <row r="151" spans="1:12" x14ac:dyDescent="0.2">
      <c r="A151" s="203" t="s">
        <v>6733</v>
      </c>
      <c r="B151" s="203" t="s">
        <v>6734</v>
      </c>
      <c r="L151" s="10">
        <f t="shared" si="4"/>
        <v>4</v>
      </c>
    </row>
    <row r="152" spans="1:12" x14ac:dyDescent="0.2">
      <c r="A152" s="241" t="s">
        <v>6735</v>
      </c>
      <c r="B152" s="241" t="s">
        <v>6736</v>
      </c>
      <c r="L152" s="10">
        <f t="shared" si="4"/>
        <v>3</v>
      </c>
    </row>
    <row r="153" spans="1:12" x14ac:dyDescent="0.2">
      <c r="A153" s="241" t="s">
        <v>6737</v>
      </c>
      <c r="B153" s="241" t="s">
        <v>6738</v>
      </c>
      <c r="L153" s="10">
        <f t="shared" si="4"/>
        <v>4</v>
      </c>
    </row>
    <row r="154" spans="1:12" x14ac:dyDescent="0.2">
      <c r="A154" s="241" t="s">
        <v>6739</v>
      </c>
      <c r="B154" s="241" t="s">
        <v>6740</v>
      </c>
      <c r="L154" s="10">
        <f t="shared" si="4"/>
        <v>4</v>
      </c>
    </row>
    <row r="155" spans="1:12" x14ac:dyDescent="0.2">
      <c r="A155" s="241" t="s">
        <v>6741</v>
      </c>
      <c r="B155" s="241" t="s">
        <v>4555</v>
      </c>
      <c r="L155" s="10">
        <f t="shared" si="4"/>
        <v>4</v>
      </c>
    </row>
    <row r="156" spans="1:12" x14ac:dyDescent="0.2">
      <c r="A156" s="241" t="s">
        <v>6742</v>
      </c>
      <c r="B156" s="241" t="s">
        <v>6743</v>
      </c>
      <c r="L156" s="10">
        <f t="shared" si="4"/>
        <v>4</v>
      </c>
    </row>
    <row r="157" spans="1:12" x14ac:dyDescent="0.2">
      <c r="A157" s="241" t="s">
        <v>6744</v>
      </c>
      <c r="B157" s="241" t="s">
        <v>6745</v>
      </c>
      <c r="L157" s="10">
        <f t="shared" si="4"/>
        <v>5</v>
      </c>
    </row>
    <row r="158" spans="1:12" x14ac:dyDescent="0.2">
      <c r="A158" s="241" t="s">
        <v>6746</v>
      </c>
      <c r="B158" s="241" t="s">
        <v>6747</v>
      </c>
      <c r="L158" s="10">
        <f t="shared" si="4"/>
        <v>5</v>
      </c>
    </row>
    <row r="159" spans="1:12" x14ac:dyDescent="0.2">
      <c r="A159" s="241" t="s">
        <v>6748</v>
      </c>
      <c r="B159" s="241" t="s">
        <v>6749</v>
      </c>
      <c r="L159" s="10">
        <f t="shared" si="4"/>
        <v>5</v>
      </c>
    </row>
    <row r="160" spans="1:12" x14ac:dyDescent="0.2">
      <c r="A160" s="241" t="s">
        <v>6750</v>
      </c>
      <c r="B160" s="241" t="s">
        <v>6751</v>
      </c>
      <c r="L160" s="10">
        <f t="shared" si="4"/>
        <v>3</v>
      </c>
    </row>
    <row r="161" spans="1:12" x14ac:dyDescent="0.2">
      <c r="A161" s="241" t="s">
        <v>6752</v>
      </c>
      <c r="B161" s="241" t="s">
        <v>6753</v>
      </c>
      <c r="L161" s="10">
        <f t="shared" si="4"/>
        <v>6</v>
      </c>
    </row>
    <row r="162" spans="1:12" x14ac:dyDescent="0.2">
      <c r="A162" s="241" t="s">
        <v>6754</v>
      </c>
      <c r="B162" s="241" t="s">
        <v>6755</v>
      </c>
      <c r="C162" s="238"/>
      <c r="L162" s="10">
        <f t="shared" ref="L162:L193" si="5">LEN(TRIM(A162))</f>
        <v>6</v>
      </c>
    </row>
    <row r="163" spans="1:12" x14ac:dyDescent="0.2">
      <c r="A163" s="241" t="s">
        <v>6756</v>
      </c>
      <c r="B163" s="241" t="s">
        <v>6757</v>
      </c>
      <c r="L163" s="10">
        <f t="shared" si="5"/>
        <v>3</v>
      </c>
    </row>
    <row r="164" spans="1:12" x14ac:dyDescent="0.2">
      <c r="A164" s="241" t="s">
        <v>6758</v>
      </c>
      <c r="B164" s="241" t="s">
        <v>6759</v>
      </c>
      <c r="C164" s="240" t="s">
        <v>6760</v>
      </c>
      <c r="L164" s="10">
        <f t="shared" si="5"/>
        <v>3</v>
      </c>
    </row>
    <row r="165" spans="1:12" x14ac:dyDescent="0.2">
      <c r="A165" s="203" t="s">
        <v>6761</v>
      </c>
      <c r="B165" s="203" t="s">
        <v>6762</v>
      </c>
      <c r="L165" s="10">
        <f t="shared" si="5"/>
        <v>3</v>
      </c>
    </row>
    <row r="166" spans="1:12" x14ac:dyDescent="0.2">
      <c r="A166" s="203" t="s">
        <v>6763</v>
      </c>
      <c r="B166" s="203" t="s">
        <v>6764</v>
      </c>
      <c r="L166" s="10">
        <f t="shared" si="5"/>
        <v>3</v>
      </c>
    </row>
    <row r="167" spans="1:12" x14ac:dyDescent="0.2">
      <c r="A167" s="241" t="s">
        <v>6765</v>
      </c>
      <c r="B167" s="241" t="s">
        <v>6766</v>
      </c>
      <c r="C167" s="245"/>
      <c r="L167" s="10">
        <f t="shared" si="5"/>
        <v>3</v>
      </c>
    </row>
    <row r="168" spans="1:12" x14ac:dyDescent="0.2">
      <c r="A168" s="241" t="s">
        <v>6767</v>
      </c>
      <c r="B168" s="241" t="s">
        <v>6768</v>
      </c>
      <c r="C168" s="240" t="s">
        <v>6769</v>
      </c>
      <c r="L168" s="10">
        <f t="shared" si="5"/>
        <v>3</v>
      </c>
    </row>
    <row r="169" spans="1:12" x14ac:dyDescent="0.2">
      <c r="A169" s="243" t="s">
        <v>6770</v>
      </c>
      <c r="B169" s="243" t="s">
        <v>6771</v>
      </c>
      <c r="C169" s="243" t="s">
        <v>6772</v>
      </c>
      <c r="D169" s="244" t="s">
        <v>6443</v>
      </c>
      <c r="L169" s="10">
        <f t="shared" si="5"/>
        <v>4</v>
      </c>
    </row>
    <row r="170" spans="1:12" x14ac:dyDescent="0.2">
      <c r="A170" s="203" t="s">
        <v>6773</v>
      </c>
      <c r="B170" s="203" t="s">
        <v>6774</v>
      </c>
      <c r="L170" s="10">
        <f t="shared" si="5"/>
        <v>4</v>
      </c>
    </row>
    <row r="171" spans="1:12" x14ac:dyDescent="0.2">
      <c r="A171" s="243" t="s">
        <v>6775</v>
      </c>
      <c r="B171" s="243" t="s">
        <v>6776</v>
      </c>
      <c r="C171" s="243" t="s">
        <v>6777</v>
      </c>
      <c r="D171" s="244" t="s">
        <v>6443</v>
      </c>
      <c r="L171" s="10">
        <f t="shared" si="5"/>
        <v>4</v>
      </c>
    </row>
    <row r="172" spans="1:12" x14ac:dyDescent="0.2">
      <c r="A172" s="241" t="s">
        <v>6778</v>
      </c>
      <c r="B172" s="241" t="s">
        <v>6779</v>
      </c>
      <c r="C172" s="240" t="s">
        <v>6780</v>
      </c>
      <c r="L172" s="10">
        <f t="shared" si="5"/>
        <v>3</v>
      </c>
    </row>
    <row r="173" spans="1:12" x14ac:dyDescent="0.2">
      <c r="A173" s="241" t="s">
        <v>6781</v>
      </c>
      <c r="B173" s="241" t="s">
        <v>6782</v>
      </c>
      <c r="C173" s="240" t="s">
        <v>6783</v>
      </c>
      <c r="L173" s="10">
        <f t="shared" si="5"/>
        <v>3</v>
      </c>
    </row>
    <row r="174" spans="1:12" x14ac:dyDescent="0.2">
      <c r="A174" s="203" t="s">
        <v>6784</v>
      </c>
      <c r="B174" s="203" t="s">
        <v>6785</v>
      </c>
      <c r="L174" s="10">
        <f t="shared" si="5"/>
        <v>4</v>
      </c>
    </row>
    <row r="175" spans="1:12" x14ac:dyDescent="0.2">
      <c r="A175" s="241" t="s">
        <v>6786</v>
      </c>
      <c r="B175" s="241" t="s">
        <v>6787</v>
      </c>
      <c r="L175" s="10">
        <f t="shared" si="5"/>
        <v>3</v>
      </c>
    </row>
    <row r="176" spans="1:12" ht="36" x14ac:dyDescent="0.2">
      <c r="A176" s="241" t="s">
        <v>6788</v>
      </c>
      <c r="B176" s="241" t="s">
        <v>6789</v>
      </c>
      <c r="C176" s="245" t="s">
        <v>6790</v>
      </c>
      <c r="L176" s="10">
        <f t="shared" si="5"/>
        <v>3</v>
      </c>
    </row>
    <row r="177" spans="1:12" ht="36" x14ac:dyDescent="0.2">
      <c r="A177" s="241" t="s">
        <v>6791</v>
      </c>
      <c r="B177" s="241" t="s">
        <v>6792</v>
      </c>
      <c r="C177" s="245" t="s">
        <v>6793</v>
      </c>
      <c r="L177" s="10">
        <f t="shared" si="5"/>
        <v>3</v>
      </c>
    </row>
    <row r="178" spans="1:12" ht="36" x14ac:dyDescent="0.2">
      <c r="A178" s="241" t="s">
        <v>6794</v>
      </c>
      <c r="B178" s="241" t="s">
        <v>6795</v>
      </c>
      <c r="C178" s="245" t="s">
        <v>6796</v>
      </c>
      <c r="L178" s="10">
        <f t="shared" si="5"/>
        <v>3</v>
      </c>
    </row>
    <row r="179" spans="1:12" x14ac:dyDescent="0.2">
      <c r="A179" s="242" t="s">
        <v>6797</v>
      </c>
      <c r="B179" s="240" t="s">
        <v>6798</v>
      </c>
      <c r="C179" s="245" t="s">
        <v>6799</v>
      </c>
      <c r="L179" s="10">
        <f t="shared" si="5"/>
        <v>3</v>
      </c>
    </row>
    <row r="180" spans="1:12" x14ac:dyDescent="0.2">
      <c r="A180" s="241" t="s">
        <v>6800</v>
      </c>
      <c r="B180" s="241" t="s">
        <v>6801</v>
      </c>
      <c r="C180" s="240" t="s">
        <v>6802</v>
      </c>
      <c r="L180" s="10">
        <f t="shared" si="5"/>
        <v>3</v>
      </c>
    </row>
    <row r="181" spans="1:12" x14ac:dyDescent="0.2">
      <c r="A181" s="241" t="s">
        <v>6803</v>
      </c>
      <c r="B181" s="241" t="s">
        <v>6804</v>
      </c>
      <c r="C181" s="240" t="s">
        <v>6805</v>
      </c>
      <c r="L181" s="10">
        <f t="shared" si="5"/>
        <v>3</v>
      </c>
    </row>
    <row r="182" spans="1:12" ht="24" x14ac:dyDescent="0.2">
      <c r="A182" s="241" t="s">
        <v>6806</v>
      </c>
      <c r="B182" s="241" t="s">
        <v>6807</v>
      </c>
      <c r="C182" s="245" t="s">
        <v>6808</v>
      </c>
      <c r="L182" s="10">
        <f t="shared" si="5"/>
        <v>3</v>
      </c>
    </row>
    <row r="183" spans="1:12" x14ac:dyDescent="0.2">
      <c r="A183" s="241" t="s">
        <v>6809</v>
      </c>
      <c r="B183" s="241" t="s">
        <v>6810</v>
      </c>
      <c r="C183" s="240" t="s">
        <v>6811</v>
      </c>
      <c r="L183" s="10">
        <f t="shared" si="5"/>
        <v>3</v>
      </c>
    </row>
    <row r="184" spans="1:12" x14ac:dyDescent="0.2">
      <c r="A184" s="241" t="s">
        <v>6812</v>
      </c>
      <c r="B184" s="241" t="s">
        <v>6813</v>
      </c>
      <c r="C184" s="245" t="s">
        <v>6814</v>
      </c>
      <c r="L184" s="10">
        <f t="shared" si="5"/>
        <v>3</v>
      </c>
    </row>
    <row r="185" spans="1:12" x14ac:dyDescent="0.2">
      <c r="A185" s="241" t="s">
        <v>2113</v>
      </c>
      <c r="B185" s="241" t="s">
        <v>6815</v>
      </c>
      <c r="C185" s="240" t="s">
        <v>6816</v>
      </c>
      <c r="L185" s="10">
        <f t="shared" si="5"/>
        <v>3</v>
      </c>
    </row>
    <row r="186" spans="1:12" x14ac:dyDescent="0.2">
      <c r="A186" s="242" t="s">
        <v>6817</v>
      </c>
      <c r="B186" s="240" t="s">
        <v>6818</v>
      </c>
      <c r="L186" s="10">
        <f t="shared" si="5"/>
        <v>4</v>
      </c>
    </row>
    <row r="187" spans="1:12" x14ac:dyDescent="0.2">
      <c r="A187" s="241" t="s">
        <v>6819</v>
      </c>
      <c r="B187" s="241" t="s">
        <v>6820</v>
      </c>
      <c r="C187" s="240" t="s">
        <v>6821</v>
      </c>
      <c r="L187" s="10">
        <f t="shared" si="5"/>
        <v>3</v>
      </c>
    </row>
    <row r="188" spans="1:12" x14ac:dyDescent="0.2">
      <c r="A188" s="241" t="s">
        <v>6822</v>
      </c>
      <c r="B188" s="241" t="s">
        <v>6823</v>
      </c>
      <c r="C188" s="240" t="s">
        <v>6824</v>
      </c>
      <c r="L188" s="10">
        <f t="shared" si="5"/>
        <v>3</v>
      </c>
    </row>
    <row r="189" spans="1:12" x14ac:dyDescent="0.2">
      <c r="A189" s="242" t="s">
        <v>6825</v>
      </c>
      <c r="B189" s="240" t="s">
        <v>6826</v>
      </c>
      <c r="C189" s="240" t="s">
        <v>6827</v>
      </c>
      <c r="L189" s="10">
        <f t="shared" si="5"/>
        <v>4</v>
      </c>
    </row>
    <row r="190" spans="1:12" x14ac:dyDescent="0.2">
      <c r="A190" s="242" t="s">
        <v>6828</v>
      </c>
      <c r="B190" s="240" t="s">
        <v>6829</v>
      </c>
      <c r="C190" s="240" t="s">
        <v>6830</v>
      </c>
      <c r="L190" s="10">
        <f t="shared" si="5"/>
        <v>4</v>
      </c>
    </row>
    <row r="191" spans="1:12" x14ac:dyDescent="0.2">
      <c r="A191" s="242" t="s">
        <v>6831</v>
      </c>
      <c r="B191" s="240" t="s">
        <v>6832</v>
      </c>
      <c r="C191" s="240" t="s">
        <v>6833</v>
      </c>
      <c r="L191" s="10">
        <f t="shared" si="5"/>
        <v>4</v>
      </c>
    </row>
    <row r="192" spans="1:12" x14ac:dyDescent="0.2">
      <c r="A192" s="242" t="s">
        <v>6834</v>
      </c>
      <c r="B192" s="240" t="s">
        <v>6835</v>
      </c>
      <c r="C192" s="240" t="s">
        <v>6836</v>
      </c>
      <c r="L192" s="10">
        <f t="shared" si="5"/>
        <v>4</v>
      </c>
    </row>
    <row r="193" spans="1:12" x14ac:dyDescent="0.2">
      <c r="A193" s="241" t="s">
        <v>6406</v>
      </c>
      <c r="B193" s="241" t="s">
        <v>6407</v>
      </c>
      <c r="C193" s="240" t="s">
        <v>6408</v>
      </c>
      <c r="E193" s="202"/>
      <c r="F193" s="199"/>
      <c r="G193" s="202"/>
      <c r="H193" s="200"/>
      <c r="I193" s="238"/>
      <c r="J193" s="238"/>
      <c r="K193" s="238"/>
      <c r="L193" s="10">
        <f t="shared" si="5"/>
        <v>4</v>
      </c>
    </row>
    <row r="194" spans="1:12" x14ac:dyDescent="0.2">
      <c r="A194" s="242" t="s">
        <v>6837</v>
      </c>
      <c r="B194" s="240" t="s">
        <v>6838</v>
      </c>
      <c r="C194" s="240" t="s">
        <v>6839</v>
      </c>
      <c r="L194" s="10">
        <f t="shared" ref="L194:L201" si="6">LEN(TRIM(A194))</f>
        <v>4</v>
      </c>
    </row>
    <row r="195" spans="1:12" x14ac:dyDescent="0.2">
      <c r="A195" s="242" t="s">
        <v>6840</v>
      </c>
      <c r="B195" s="240" t="s">
        <v>6841</v>
      </c>
      <c r="C195" s="240" t="s">
        <v>6842</v>
      </c>
      <c r="L195" s="10">
        <f t="shared" si="6"/>
        <v>4</v>
      </c>
    </row>
    <row r="196" spans="1:12" x14ac:dyDescent="0.2">
      <c r="A196" s="242" t="s">
        <v>6843</v>
      </c>
      <c r="B196" s="240" t="s">
        <v>6844</v>
      </c>
      <c r="C196" s="240" t="s">
        <v>6845</v>
      </c>
      <c r="L196" s="10">
        <f t="shared" si="6"/>
        <v>4</v>
      </c>
    </row>
    <row r="197" spans="1:12" x14ac:dyDescent="0.2">
      <c r="A197" s="241" t="s">
        <v>6846</v>
      </c>
      <c r="B197" s="241" t="s">
        <v>6847</v>
      </c>
      <c r="C197" s="240" t="s">
        <v>6848</v>
      </c>
      <c r="L197" s="10">
        <f t="shared" si="6"/>
        <v>4</v>
      </c>
    </row>
    <row r="198" spans="1:12" x14ac:dyDescent="0.2">
      <c r="A198" s="242" t="s">
        <v>6849</v>
      </c>
      <c r="B198" s="240" t="s">
        <v>6850</v>
      </c>
      <c r="C198" s="245" t="s">
        <v>6851</v>
      </c>
      <c r="L198" s="10">
        <f t="shared" si="6"/>
        <v>4</v>
      </c>
    </row>
    <row r="199" spans="1:12" x14ac:dyDescent="0.2">
      <c r="A199" s="243" t="s">
        <v>6852</v>
      </c>
      <c r="B199" s="243" t="s">
        <v>6853</v>
      </c>
      <c r="C199" s="243"/>
      <c r="D199" s="244"/>
      <c r="L199" s="10">
        <f t="shared" si="6"/>
        <v>4</v>
      </c>
    </row>
    <row r="200" spans="1:12" x14ac:dyDescent="0.2">
      <c r="A200" s="241" t="s">
        <v>6854</v>
      </c>
      <c r="B200" s="241" t="s">
        <v>6855</v>
      </c>
      <c r="C200" s="245"/>
      <c r="L200" s="10">
        <f t="shared" si="6"/>
        <v>3</v>
      </c>
    </row>
    <row r="201" spans="1:12" x14ac:dyDescent="0.2">
      <c r="A201" s="241" t="s">
        <v>6856</v>
      </c>
      <c r="B201" s="241" t="s">
        <v>6857</v>
      </c>
      <c r="C201" s="245" t="s">
        <v>6858</v>
      </c>
      <c r="L201" s="10">
        <f t="shared" si="6"/>
        <v>3</v>
      </c>
    </row>
    <row r="871" spans="1:12" x14ac:dyDescent="0.2">
      <c r="A871" s="240"/>
      <c r="L871" s="240"/>
    </row>
  </sheetData>
  <autoFilter ref="A1:C57"/>
  <sortState ref="A2:M871">
    <sortCondition ref="A2:A871"/>
  </sortState>
  <printOptions headings="1" gridLines="1"/>
  <pageMargins left="0.70866141732283472" right="0.70866141732283472" top="0.74803149606299213" bottom="0.74803149606299213" header="0.31496062992125984" footer="0.31496062992125984"/>
  <pageSetup scale="2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K20"/>
  <sheetViews>
    <sheetView zoomScaleNormal="100" workbookViewId="0">
      <pane xSplit="1" topLeftCell="B1" activePane="topRight" state="frozen"/>
      <selection activeCell="A2" sqref="A2:B8"/>
      <selection pane="topRight" activeCell="H12" sqref="H12"/>
    </sheetView>
  </sheetViews>
  <sheetFormatPr defaultRowHeight="12" x14ac:dyDescent="0.2"/>
  <cols>
    <col min="1" max="1" width="8.6640625" style="1" bestFit="1" customWidth="1"/>
    <col min="2" max="2" width="22.83203125" style="1" bestFit="1" customWidth="1"/>
    <col min="3" max="254" width="9.33203125" style="1"/>
    <col min="255" max="255" width="8.6640625" style="1" bestFit="1" customWidth="1"/>
    <col min="256" max="256" width="22.83203125" style="1" bestFit="1" customWidth="1"/>
    <col min="257" max="510" width="9.33203125" style="1"/>
    <col min="511" max="511" width="8.6640625" style="1" bestFit="1" customWidth="1"/>
    <col min="512" max="512" width="22.83203125" style="1" bestFit="1" customWidth="1"/>
    <col min="513" max="766" width="9.33203125" style="1"/>
    <col min="767" max="767" width="8.6640625" style="1" bestFit="1" customWidth="1"/>
    <col min="768" max="768" width="22.83203125" style="1" bestFit="1" customWidth="1"/>
    <col min="769" max="1022" width="9.33203125" style="1"/>
    <col min="1023" max="1023" width="8.6640625" style="1" bestFit="1" customWidth="1"/>
    <col min="1024" max="1024" width="22.83203125" style="1" bestFit="1" customWidth="1"/>
    <col min="1025" max="1278" width="9.33203125" style="1"/>
    <col min="1279" max="1279" width="8.6640625" style="1" bestFit="1" customWidth="1"/>
    <col min="1280" max="1280" width="22.83203125" style="1" bestFit="1" customWidth="1"/>
    <col min="1281" max="1534" width="9.33203125" style="1"/>
    <col min="1535" max="1535" width="8.6640625" style="1" bestFit="1" customWidth="1"/>
    <col min="1536" max="1536" width="22.83203125" style="1" bestFit="1" customWidth="1"/>
    <col min="1537" max="1790" width="9.33203125" style="1"/>
    <col min="1791" max="1791" width="8.6640625" style="1" bestFit="1" customWidth="1"/>
    <col min="1792" max="1792" width="22.83203125" style="1" bestFit="1" customWidth="1"/>
    <col min="1793" max="2046" width="9.33203125" style="1"/>
    <col min="2047" max="2047" width="8.6640625" style="1" bestFit="1" customWidth="1"/>
    <col min="2048" max="2048" width="22.83203125" style="1" bestFit="1" customWidth="1"/>
    <col min="2049" max="2302" width="9.33203125" style="1"/>
    <col min="2303" max="2303" width="8.6640625" style="1" bestFit="1" customWidth="1"/>
    <col min="2304" max="2304" width="22.83203125" style="1" bestFit="1" customWidth="1"/>
    <col min="2305" max="2558" width="9.33203125" style="1"/>
    <col min="2559" max="2559" width="8.6640625" style="1" bestFit="1" customWidth="1"/>
    <col min="2560" max="2560" width="22.83203125" style="1" bestFit="1" customWidth="1"/>
    <col min="2561" max="2814" width="9.33203125" style="1"/>
    <col min="2815" max="2815" width="8.6640625" style="1" bestFit="1" customWidth="1"/>
    <col min="2816" max="2816" width="22.83203125" style="1" bestFit="1" customWidth="1"/>
    <col min="2817" max="3070" width="9.33203125" style="1"/>
    <col min="3071" max="3071" width="8.6640625" style="1" bestFit="1" customWidth="1"/>
    <col min="3072" max="3072" width="22.83203125" style="1" bestFit="1" customWidth="1"/>
    <col min="3073" max="3326" width="9.33203125" style="1"/>
    <col min="3327" max="3327" width="8.6640625" style="1" bestFit="1" customWidth="1"/>
    <col min="3328" max="3328" width="22.83203125" style="1" bestFit="1" customWidth="1"/>
    <col min="3329" max="3582" width="9.33203125" style="1"/>
    <col min="3583" max="3583" width="8.6640625" style="1" bestFit="1" customWidth="1"/>
    <col min="3584" max="3584" width="22.83203125" style="1" bestFit="1" customWidth="1"/>
    <col min="3585" max="3838" width="9.33203125" style="1"/>
    <col min="3839" max="3839" width="8.6640625" style="1" bestFit="1" customWidth="1"/>
    <col min="3840" max="3840" width="22.83203125" style="1" bestFit="1" customWidth="1"/>
    <col min="3841" max="4094" width="9.33203125" style="1"/>
    <col min="4095" max="4095" width="8.6640625" style="1" bestFit="1" customWidth="1"/>
    <col min="4096" max="4096" width="22.83203125" style="1" bestFit="1" customWidth="1"/>
    <col min="4097" max="4350" width="9.33203125" style="1"/>
    <col min="4351" max="4351" width="8.6640625" style="1" bestFit="1" customWidth="1"/>
    <col min="4352" max="4352" width="22.83203125" style="1" bestFit="1" customWidth="1"/>
    <col min="4353" max="4606" width="9.33203125" style="1"/>
    <col min="4607" max="4607" width="8.6640625" style="1" bestFit="1" customWidth="1"/>
    <col min="4608" max="4608" width="22.83203125" style="1" bestFit="1" customWidth="1"/>
    <col min="4609" max="4862" width="9.33203125" style="1"/>
    <col min="4863" max="4863" width="8.6640625" style="1" bestFit="1" customWidth="1"/>
    <col min="4864" max="4864" width="22.83203125" style="1" bestFit="1" customWidth="1"/>
    <col min="4865" max="5118" width="9.33203125" style="1"/>
    <col min="5119" max="5119" width="8.6640625" style="1" bestFit="1" customWidth="1"/>
    <col min="5120" max="5120" width="22.83203125" style="1" bestFit="1" customWidth="1"/>
    <col min="5121" max="5374" width="9.33203125" style="1"/>
    <col min="5375" max="5375" width="8.6640625" style="1" bestFit="1" customWidth="1"/>
    <col min="5376" max="5376" width="22.83203125" style="1" bestFit="1" customWidth="1"/>
    <col min="5377" max="5630" width="9.33203125" style="1"/>
    <col min="5631" max="5631" width="8.6640625" style="1" bestFit="1" customWidth="1"/>
    <col min="5632" max="5632" width="22.83203125" style="1" bestFit="1" customWidth="1"/>
    <col min="5633" max="5886" width="9.33203125" style="1"/>
    <col min="5887" max="5887" width="8.6640625" style="1" bestFit="1" customWidth="1"/>
    <col min="5888" max="5888" width="22.83203125" style="1" bestFit="1" customWidth="1"/>
    <col min="5889" max="6142" width="9.33203125" style="1"/>
    <col min="6143" max="6143" width="8.6640625" style="1" bestFit="1" customWidth="1"/>
    <col min="6144" max="6144" width="22.83203125" style="1" bestFit="1" customWidth="1"/>
    <col min="6145" max="6398" width="9.33203125" style="1"/>
    <col min="6399" max="6399" width="8.6640625" style="1" bestFit="1" customWidth="1"/>
    <col min="6400" max="6400" width="22.83203125" style="1" bestFit="1" customWidth="1"/>
    <col min="6401" max="6654" width="9.33203125" style="1"/>
    <col min="6655" max="6655" width="8.6640625" style="1" bestFit="1" customWidth="1"/>
    <col min="6656" max="6656" width="22.83203125" style="1" bestFit="1" customWidth="1"/>
    <col min="6657" max="6910" width="9.33203125" style="1"/>
    <col min="6911" max="6911" width="8.6640625" style="1" bestFit="1" customWidth="1"/>
    <col min="6912" max="6912" width="22.83203125" style="1" bestFit="1" customWidth="1"/>
    <col min="6913" max="7166" width="9.33203125" style="1"/>
    <col min="7167" max="7167" width="8.6640625" style="1" bestFit="1" customWidth="1"/>
    <col min="7168" max="7168" width="22.83203125" style="1" bestFit="1" customWidth="1"/>
    <col min="7169" max="7422" width="9.33203125" style="1"/>
    <col min="7423" max="7423" width="8.6640625" style="1" bestFit="1" customWidth="1"/>
    <col min="7424" max="7424" width="22.83203125" style="1" bestFit="1" customWidth="1"/>
    <col min="7425" max="7678" width="9.33203125" style="1"/>
    <col min="7679" max="7679" width="8.6640625" style="1" bestFit="1" customWidth="1"/>
    <col min="7680" max="7680" width="22.83203125" style="1" bestFit="1" customWidth="1"/>
    <col min="7681" max="7934" width="9.33203125" style="1"/>
    <col min="7935" max="7935" width="8.6640625" style="1" bestFit="1" customWidth="1"/>
    <col min="7936" max="7936" width="22.83203125" style="1" bestFit="1" customWidth="1"/>
    <col min="7937" max="8190" width="9.33203125" style="1"/>
    <col min="8191" max="8191" width="8.6640625" style="1" bestFit="1" customWidth="1"/>
    <col min="8192" max="8192" width="22.83203125" style="1" bestFit="1" customWidth="1"/>
    <col min="8193" max="8446" width="9.33203125" style="1"/>
    <col min="8447" max="8447" width="8.6640625" style="1" bestFit="1" customWidth="1"/>
    <col min="8448" max="8448" width="22.83203125" style="1" bestFit="1" customWidth="1"/>
    <col min="8449" max="8702" width="9.33203125" style="1"/>
    <col min="8703" max="8703" width="8.6640625" style="1" bestFit="1" customWidth="1"/>
    <col min="8704" max="8704" width="22.83203125" style="1" bestFit="1" customWidth="1"/>
    <col min="8705" max="8958" width="9.33203125" style="1"/>
    <col min="8959" max="8959" width="8.6640625" style="1" bestFit="1" customWidth="1"/>
    <col min="8960" max="8960" width="22.83203125" style="1" bestFit="1" customWidth="1"/>
    <col min="8961" max="9214" width="9.33203125" style="1"/>
    <col min="9215" max="9215" width="8.6640625" style="1" bestFit="1" customWidth="1"/>
    <col min="9216" max="9216" width="22.83203125" style="1" bestFit="1" customWidth="1"/>
    <col min="9217" max="9470" width="9.33203125" style="1"/>
    <col min="9471" max="9471" width="8.6640625" style="1" bestFit="1" customWidth="1"/>
    <col min="9472" max="9472" width="22.83203125" style="1" bestFit="1" customWidth="1"/>
    <col min="9473" max="9726" width="9.33203125" style="1"/>
    <col min="9727" max="9727" width="8.6640625" style="1" bestFit="1" customWidth="1"/>
    <col min="9728" max="9728" width="22.83203125" style="1" bestFit="1" customWidth="1"/>
    <col min="9729" max="9982" width="9.33203125" style="1"/>
    <col min="9983" max="9983" width="8.6640625" style="1" bestFit="1" customWidth="1"/>
    <col min="9984" max="9984" width="22.83203125" style="1" bestFit="1" customWidth="1"/>
    <col min="9985" max="10238" width="9.33203125" style="1"/>
    <col min="10239" max="10239" width="8.6640625" style="1" bestFit="1" customWidth="1"/>
    <col min="10240" max="10240" width="22.83203125" style="1" bestFit="1" customWidth="1"/>
    <col min="10241" max="10494" width="9.33203125" style="1"/>
    <col min="10495" max="10495" width="8.6640625" style="1" bestFit="1" customWidth="1"/>
    <col min="10496" max="10496" width="22.83203125" style="1" bestFit="1" customWidth="1"/>
    <col min="10497" max="10750" width="9.33203125" style="1"/>
    <col min="10751" max="10751" width="8.6640625" style="1" bestFit="1" customWidth="1"/>
    <col min="10752" max="10752" width="22.83203125" style="1" bestFit="1" customWidth="1"/>
    <col min="10753" max="11006" width="9.33203125" style="1"/>
    <col min="11007" max="11007" width="8.6640625" style="1" bestFit="1" customWidth="1"/>
    <col min="11008" max="11008" width="22.83203125" style="1" bestFit="1" customWidth="1"/>
    <col min="11009" max="11262" width="9.33203125" style="1"/>
    <col min="11263" max="11263" width="8.6640625" style="1" bestFit="1" customWidth="1"/>
    <col min="11264" max="11264" width="22.83203125" style="1" bestFit="1" customWidth="1"/>
    <col min="11265" max="11518" width="9.33203125" style="1"/>
    <col min="11519" max="11519" width="8.6640625" style="1" bestFit="1" customWidth="1"/>
    <col min="11520" max="11520" width="22.83203125" style="1" bestFit="1" customWidth="1"/>
    <col min="11521" max="11774" width="9.33203125" style="1"/>
    <col min="11775" max="11775" width="8.6640625" style="1" bestFit="1" customWidth="1"/>
    <col min="11776" max="11776" width="22.83203125" style="1" bestFit="1" customWidth="1"/>
    <col min="11777" max="12030" width="9.33203125" style="1"/>
    <col min="12031" max="12031" width="8.6640625" style="1" bestFit="1" customWidth="1"/>
    <col min="12032" max="12032" width="22.83203125" style="1" bestFit="1" customWidth="1"/>
    <col min="12033" max="12286" width="9.33203125" style="1"/>
    <col min="12287" max="12287" width="8.6640625" style="1" bestFit="1" customWidth="1"/>
    <col min="12288" max="12288" width="22.83203125" style="1" bestFit="1" customWidth="1"/>
    <col min="12289" max="12542" width="9.33203125" style="1"/>
    <col min="12543" max="12543" width="8.6640625" style="1" bestFit="1" customWidth="1"/>
    <col min="12544" max="12544" width="22.83203125" style="1" bestFit="1" customWidth="1"/>
    <col min="12545" max="12798" width="9.33203125" style="1"/>
    <col min="12799" max="12799" width="8.6640625" style="1" bestFit="1" customWidth="1"/>
    <col min="12800" max="12800" width="22.83203125" style="1" bestFit="1" customWidth="1"/>
    <col min="12801" max="13054" width="9.33203125" style="1"/>
    <col min="13055" max="13055" width="8.6640625" style="1" bestFit="1" customWidth="1"/>
    <col min="13056" max="13056" width="22.83203125" style="1" bestFit="1" customWidth="1"/>
    <col min="13057" max="13310" width="9.33203125" style="1"/>
    <col min="13311" max="13311" width="8.6640625" style="1" bestFit="1" customWidth="1"/>
    <col min="13312" max="13312" width="22.83203125" style="1" bestFit="1" customWidth="1"/>
    <col min="13313" max="13566" width="9.33203125" style="1"/>
    <col min="13567" max="13567" width="8.6640625" style="1" bestFit="1" customWidth="1"/>
    <col min="13568" max="13568" width="22.83203125" style="1" bestFit="1" customWidth="1"/>
    <col min="13569" max="13822" width="9.33203125" style="1"/>
    <col min="13823" max="13823" width="8.6640625" style="1" bestFit="1" customWidth="1"/>
    <col min="13824" max="13824" width="22.83203125" style="1" bestFit="1" customWidth="1"/>
    <col min="13825" max="14078" width="9.33203125" style="1"/>
    <col min="14079" max="14079" width="8.6640625" style="1" bestFit="1" customWidth="1"/>
    <col min="14080" max="14080" width="22.83203125" style="1" bestFit="1" customWidth="1"/>
    <col min="14081" max="14334" width="9.33203125" style="1"/>
    <col min="14335" max="14335" width="8.6640625" style="1" bestFit="1" customWidth="1"/>
    <col min="14336" max="14336" width="22.83203125" style="1" bestFit="1" customWidth="1"/>
    <col min="14337" max="14590" width="9.33203125" style="1"/>
    <col min="14591" max="14591" width="8.6640625" style="1" bestFit="1" customWidth="1"/>
    <col min="14592" max="14592" width="22.83203125" style="1" bestFit="1" customWidth="1"/>
    <col min="14593" max="14846" width="9.33203125" style="1"/>
    <col min="14847" max="14847" width="8.6640625" style="1" bestFit="1" customWidth="1"/>
    <col min="14848" max="14848" width="22.83203125" style="1" bestFit="1" customWidth="1"/>
    <col min="14849" max="15102" width="9.33203125" style="1"/>
    <col min="15103" max="15103" width="8.6640625" style="1" bestFit="1" customWidth="1"/>
    <col min="15104" max="15104" width="22.83203125" style="1" bestFit="1" customWidth="1"/>
    <col min="15105" max="15358" width="9.33203125" style="1"/>
    <col min="15359" max="15359" width="8.6640625" style="1" bestFit="1" customWidth="1"/>
    <col min="15360" max="15360" width="22.83203125" style="1" bestFit="1" customWidth="1"/>
    <col min="15361" max="15614" width="9.33203125" style="1"/>
    <col min="15615" max="15615" width="8.6640625" style="1" bestFit="1" customWidth="1"/>
    <col min="15616" max="15616" width="22.83203125" style="1" bestFit="1" customWidth="1"/>
    <col min="15617" max="15870" width="9.33203125" style="1"/>
    <col min="15871" max="15871" width="8.6640625" style="1" bestFit="1" customWidth="1"/>
    <col min="15872" max="15872" width="22.83203125" style="1" bestFit="1" customWidth="1"/>
    <col min="15873" max="16126" width="9.33203125" style="1"/>
    <col min="16127" max="16127" width="8.6640625" style="1" bestFit="1" customWidth="1"/>
    <col min="16128" max="16128" width="22.83203125" style="1" bestFit="1" customWidth="1"/>
    <col min="16129" max="16384" width="9.33203125" style="1"/>
  </cols>
  <sheetData>
    <row r="1" spans="1:11" s="12" customFormat="1" x14ac:dyDescent="0.2">
      <c r="A1" s="7" t="s">
        <v>6</v>
      </c>
      <c r="B1" s="7" t="s">
        <v>11</v>
      </c>
      <c r="D1" s="8" t="s">
        <v>53</v>
      </c>
      <c r="E1" s="9" t="s">
        <v>18</v>
      </c>
      <c r="F1" s="8" t="s">
        <v>54</v>
      </c>
      <c r="G1" s="14" t="s">
        <v>86</v>
      </c>
      <c r="I1" s="12">
        <f>MIN(J:J)</f>
        <v>1</v>
      </c>
      <c r="J1" s="8" t="s">
        <v>57</v>
      </c>
      <c r="K1" s="12">
        <f>MAX(J:J)</f>
        <v>1</v>
      </c>
    </row>
    <row r="2" spans="1:11" x14ac:dyDescent="0.2">
      <c r="A2" s="1" t="s">
        <v>13</v>
      </c>
      <c r="B2" s="1" t="s">
        <v>25</v>
      </c>
      <c r="J2" s="10">
        <f>LEN(TRIM(A2))</f>
        <v>1</v>
      </c>
    </row>
    <row r="3" spans="1:11" x14ac:dyDescent="0.2">
      <c r="A3" s="1" t="s">
        <v>9</v>
      </c>
      <c r="B3" s="1" t="s">
        <v>87</v>
      </c>
      <c r="J3" s="10">
        <f t="shared" ref="J3:J10" si="0">LEN(TRIM(A3))</f>
        <v>1</v>
      </c>
    </row>
    <row r="4" spans="1:11" x14ac:dyDescent="0.2">
      <c r="A4" s="1" t="s">
        <v>3</v>
      </c>
      <c r="B4" s="1" t="s">
        <v>88</v>
      </c>
      <c r="I4" s="13"/>
      <c r="J4" s="10">
        <f t="shared" si="0"/>
        <v>1</v>
      </c>
    </row>
    <row r="5" spans="1:11" x14ac:dyDescent="0.2">
      <c r="A5" s="1" t="s">
        <v>0</v>
      </c>
      <c r="B5" s="1" t="s">
        <v>27</v>
      </c>
      <c r="I5" s="13"/>
      <c r="J5" s="10">
        <f t="shared" si="0"/>
        <v>1</v>
      </c>
    </row>
    <row r="6" spans="1:11" x14ac:dyDescent="0.2">
      <c r="A6" s="1" t="s">
        <v>1</v>
      </c>
      <c r="B6" s="1" t="s">
        <v>89</v>
      </c>
      <c r="I6" s="13"/>
      <c r="J6" s="10">
        <f t="shared" si="0"/>
        <v>1</v>
      </c>
    </row>
    <row r="7" spans="1:11" x14ac:dyDescent="0.2">
      <c r="A7" s="1" t="s">
        <v>14</v>
      </c>
      <c r="B7" s="1" t="s">
        <v>90</v>
      </c>
      <c r="I7" s="13"/>
      <c r="J7" s="10">
        <f t="shared" si="0"/>
        <v>1</v>
      </c>
    </row>
    <row r="8" spans="1:11" x14ac:dyDescent="0.2">
      <c r="A8" s="1" t="s">
        <v>7</v>
      </c>
      <c r="B8" s="1" t="s">
        <v>26</v>
      </c>
      <c r="I8" s="13"/>
      <c r="J8" s="10">
        <f t="shared" si="0"/>
        <v>1</v>
      </c>
    </row>
    <row r="9" spans="1:11" x14ac:dyDescent="0.2">
      <c r="A9" s="1" t="s">
        <v>2</v>
      </c>
      <c r="B9" s="1" t="s">
        <v>91</v>
      </c>
      <c r="I9" s="13"/>
      <c r="J9" s="10">
        <f t="shared" si="0"/>
        <v>1</v>
      </c>
    </row>
    <row r="10" spans="1:11" x14ac:dyDescent="0.2">
      <c r="A10" s="1" t="s">
        <v>16</v>
      </c>
      <c r="B10" s="1" t="s">
        <v>92</v>
      </c>
      <c r="I10" s="13"/>
      <c r="J10" s="10">
        <f t="shared" si="0"/>
        <v>1</v>
      </c>
    </row>
    <row r="11" spans="1:11" x14ac:dyDescent="0.2">
      <c r="I11" s="13"/>
      <c r="J11" s="10"/>
    </row>
    <row r="12" spans="1:11" x14ac:dyDescent="0.2">
      <c r="I12" s="13"/>
      <c r="J12" s="10"/>
    </row>
    <row r="13" spans="1:11" x14ac:dyDescent="0.2">
      <c r="I13" s="13"/>
      <c r="J13" s="10"/>
    </row>
    <row r="14" spans="1:11" x14ac:dyDescent="0.2">
      <c r="I14" s="13"/>
      <c r="J14" s="10"/>
    </row>
    <row r="15" spans="1:11" x14ac:dyDescent="0.2">
      <c r="I15" s="13"/>
      <c r="J15" s="10"/>
    </row>
    <row r="16" spans="1:11" x14ac:dyDescent="0.2">
      <c r="I16" s="13"/>
      <c r="J16" s="10"/>
    </row>
    <row r="17" spans="9:10" x14ac:dyDescent="0.2">
      <c r="I17" s="13"/>
      <c r="J17" s="10"/>
    </row>
    <row r="18" spans="9:10" x14ac:dyDescent="0.2">
      <c r="I18" s="13"/>
      <c r="J18" s="10"/>
    </row>
    <row r="19" spans="9:10" x14ac:dyDescent="0.2">
      <c r="I19" s="13"/>
      <c r="J19" s="10"/>
    </row>
    <row r="20" spans="9:10" x14ac:dyDescent="0.2">
      <c r="I20" s="13"/>
      <c r="J20" s="10"/>
    </row>
  </sheetData>
  <autoFilter ref="A1:B1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42"/>
  <sheetViews>
    <sheetView zoomScaleNormal="100" workbookViewId="0">
      <pane xSplit="1" topLeftCell="B1" activePane="topRight" state="frozen"/>
      <selection pane="topRight" activeCell="B11" sqref="B11"/>
    </sheetView>
  </sheetViews>
  <sheetFormatPr defaultColWidth="9.33203125" defaultRowHeight="12.75" x14ac:dyDescent="0.2"/>
  <cols>
    <col min="1" max="1" width="11.33203125" style="371" bestFit="1" customWidth="1"/>
    <col min="2" max="2" width="54.33203125" style="365" bestFit="1" customWidth="1"/>
    <col min="3" max="3" width="9.33203125" style="365"/>
    <col min="4" max="4" width="41.1640625" style="365" customWidth="1"/>
    <col min="5" max="16384" width="9.33203125" style="365"/>
  </cols>
  <sheetData>
    <row r="1" spans="1:10" x14ac:dyDescent="0.2">
      <c r="A1" s="359" t="s">
        <v>754</v>
      </c>
      <c r="B1" s="360" t="s">
        <v>11</v>
      </c>
      <c r="C1" s="361" t="s">
        <v>53</v>
      </c>
      <c r="D1" s="361" t="s">
        <v>18</v>
      </c>
      <c r="E1" s="361" t="s">
        <v>54</v>
      </c>
      <c r="F1" s="362" t="s">
        <v>86</v>
      </c>
      <c r="G1" s="363"/>
      <c r="H1" s="363"/>
      <c r="I1" s="364" t="s">
        <v>57</v>
      </c>
      <c r="J1" s="364">
        <f>MAX(I:I)</f>
        <v>1</v>
      </c>
    </row>
    <row r="2" spans="1:10" x14ac:dyDescent="0.2">
      <c r="A2" s="366" t="s">
        <v>13</v>
      </c>
      <c r="B2" s="367" t="s">
        <v>773</v>
      </c>
      <c r="C2" s="368"/>
      <c r="D2" s="368"/>
      <c r="E2" s="368"/>
      <c r="F2" s="368"/>
      <c r="I2" s="369">
        <f>LEN(TRIM(A2))</f>
        <v>1</v>
      </c>
    </row>
    <row r="3" spans="1:10" x14ac:dyDescent="0.2">
      <c r="A3" s="366" t="s">
        <v>9</v>
      </c>
      <c r="B3" s="367" t="s">
        <v>755</v>
      </c>
      <c r="C3" s="368"/>
      <c r="D3" s="368"/>
      <c r="E3" s="368"/>
      <c r="F3" s="368"/>
      <c r="I3" s="369">
        <f t="shared" ref="I3:I18" si="0">LEN(TRIM(A3))</f>
        <v>1</v>
      </c>
    </row>
    <row r="4" spans="1:10" x14ac:dyDescent="0.2">
      <c r="A4" s="366" t="s">
        <v>3</v>
      </c>
      <c r="B4" s="367" t="s">
        <v>756</v>
      </c>
      <c r="C4" s="368"/>
      <c r="D4" s="368"/>
      <c r="E4" s="368"/>
      <c r="F4" s="368"/>
      <c r="I4" s="369">
        <f t="shared" si="0"/>
        <v>1</v>
      </c>
    </row>
    <row r="5" spans="1:10" x14ac:dyDescent="0.2">
      <c r="A5" s="366" t="s">
        <v>169</v>
      </c>
      <c r="B5" s="367" t="s">
        <v>757</v>
      </c>
      <c r="C5" s="368"/>
      <c r="D5" s="368"/>
      <c r="E5" s="368"/>
      <c r="F5" s="368"/>
      <c r="I5" s="369">
        <f t="shared" si="0"/>
        <v>1</v>
      </c>
    </row>
    <row r="6" spans="1:10" x14ac:dyDescent="0.2">
      <c r="A6" s="366" t="s">
        <v>15</v>
      </c>
      <c r="B6" s="367" t="s">
        <v>758</v>
      </c>
      <c r="C6" s="368"/>
      <c r="D6" s="368"/>
      <c r="E6" s="368"/>
      <c r="F6" s="368"/>
      <c r="I6" s="369">
        <f t="shared" si="0"/>
        <v>1</v>
      </c>
    </row>
    <row r="7" spans="1:10" x14ac:dyDescent="0.2">
      <c r="A7" s="366" t="s">
        <v>75</v>
      </c>
      <c r="B7" s="367" t="s">
        <v>759</v>
      </c>
      <c r="C7" s="368"/>
      <c r="D7" s="368"/>
      <c r="E7" s="368"/>
      <c r="F7" s="368"/>
      <c r="I7" s="369">
        <f t="shared" si="0"/>
        <v>1</v>
      </c>
    </row>
    <row r="8" spans="1:10" ht="11.25" customHeight="1" x14ac:dyDescent="0.2">
      <c r="A8" s="366" t="s">
        <v>170</v>
      </c>
      <c r="B8" s="367" t="s">
        <v>760</v>
      </c>
      <c r="C8" s="368"/>
      <c r="D8" s="368"/>
      <c r="E8" s="368"/>
      <c r="F8" s="368"/>
      <c r="I8" s="369">
        <f t="shared" si="0"/>
        <v>1</v>
      </c>
    </row>
    <row r="9" spans="1:10" ht="11.25" customHeight="1" x14ac:dyDescent="0.2">
      <c r="A9" s="366" t="s">
        <v>71</v>
      </c>
      <c r="B9" s="367" t="s">
        <v>761</v>
      </c>
      <c r="C9" s="368"/>
      <c r="D9" s="368"/>
      <c r="E9" s="368"/>
      <c r="F9" s="368"/>
      <c r="I9" s="369">
        <f t="shared" si="0"/>
        <v>1</v>
      </c>
    </row>
    <row r="10" spans="1:10" ht="12" customHeight="1" x14ac:dyDescent="0.2">
      <c r="A10" s="366" t="s">
        <v>1</v>
      </c>
      <c r="B10" s="367" t="s">
        <v>762</v>
      </c>
      <c r="C10" s="368"/>
      <c r="D10" s="368"/>
      <c r="E10" s="368"/>
      <c r="F10" s="368"/>
      <c r="I10" s="369">
        <f t="shared" si="0"/>
        <v>1</v>
      </c>
    </row>
    <row r="11" spans="1:10" x14ac:dyDescent="0.2">
      <c r="A11" s="366" t="s">
        <v>173</v>
      </c>
      <c r="B11" s="367" t="s">
        <v>763</v>
      </c>
      <c r="C11" s="368"/>
      <c r="D11" s="368"/>
      <c r="E11" s="368"/>
      <c r="F11" s="368"/>
      <c r="I11" s="369">
        <f t="shared" si="0"/>
        <v>1</v>
      </c>
    </row>
    <row r="12" spans="1:10" x14ac:dyDescent="0.2">
      <c r="A12" s="366" t="s">
        <v>2</v>
      </c>
      <c r="B12" s="367" t="s">
        <v>764</v>
      </c>
      <c r="C12" s="368"/>
      <c r="D12" s="368"/>
      <c r="E12" s="368"/>
      <c r="F12" s="368"/>
      <c r="I12" s="369">
        <f t="shared" si="0"/>
        <v>1</v>
      </c>
    </row>
    <row r="13" spans="1:10" x14ac:dyDescent="0.2">
      <c r="A13" s="366" t="s">
        <v>172</v>
      </c>
      <c r="B13" s="367" t="s">
        <v>765</v>
      </c>
      <c r="C13" s="368"/>
      <c r="D13" s="368"/>
      <c r="E13" s="368"/>
      <c r="F13" s="368"/>
      <c r="I13" s="369">
        <f t="shared" si="0"/>
        <v>1</v>
      </c>
    </row>
    <row r="14" spans="1:10" x14ac:dyDescent="0.2">
      <c r="A14" s="366" t="s">
        <v>0</v>
      </c>
      <c r="B14" s="367" t="s">
        <v>766</v>
      </c>
      <c r="C14" s="368"/>
      <c r="D14" s="368"/>
      <c r="E14" s="368"/>
      <c r="F14" s="368"/>
      <c r="I14" s="369">
        <f t="shared" si="0"/>
        <v>1</v>
      </c>
    </row>
    <row r="15" spans="1:10" x14ac:dyDescent="0.2">
      <c r="A15" s="366" t="s">
        <v>7</v>
      </c>
      <c r="B15" s="367" t="s">
        <v>767</v>
      </c>
      <c r="C15" s="368"/>
      <c r="D15" s="368"/>
      <c r="E15" s="368"/>
      <c r="F15" s="368"/>
      <c r="I15" s="369">
        <f t="shared" si="0"/>
        <v>1</v>
      </c>
    </row>
    <row r="16" spans="1:10" x14ac:dyDescent="0.2">
      <c r="A16" s="366" t="s">
        <v>171</v>
      </c>
      <c r="B16" s="367" t="s">
        <v>768</v>
      </c>
      <c r="C16" s="368"/>
      <c r="D16" s="368"/>
      <c r="E16" s="368"/>
      <c r="F16" s="368"/>
      <c r="I16" s="369">
        <f t="shared" si="0"/>
        <v>1</v>
      </c>
    </row>
    <row r="17" spans="1:9" x14ac:dyDescent="0.2">
      <c r="A17" s="366" t="s">
        <v>14</v>
      </c>
      <c r="B17" s="367" t="s">
        <v>769</v>
      </c>
      <c r="C17" s="368"/>
      <c r="D17" s="368"/>
      <c r="E17" s="368"/>
      <c r="F17" s="368"/>
      <c r="I17" s="369">
        <f t="shared" si="0"/>
        <v>1</v>
      </c>
    </row>
    <row r="18" spans="1:9" x14ac:dyDescent="0.2">
      <c r="A18" s="366" t="s">
        <v>174</v>
      </c>
      <c r="B18" s="367" t="s">
        <v>770</v>
      </c>
      <c r="C18" s="368"/>
      <c r="D18" s="368"/>
      <c r="E18" s="368"/>
      <c r="F18" s="368"/>
      <c r="I18" s="369">
        <f t="shared" si="0"/>
        <v>1</v>
      </c>
    </row>
    <row r="19" spans="1:9" x14ac:dyDescent="0.2">
      <c r="A19" s="371" t="s">
        <v>771</v>
      </c>
      <c r="B19" s="371" t="s">
        <v>772</v>
      </c>
    </row>
    <row r="25" spans="1:9" x14ac:dyDescent="0.2">
      <c r="A25" s="377"/>
      <c r="B25" s="378"/>
      <c r="C25" s="379"/>
      <c r="D25" s="379"/>
      <c r="E25" s="379"/>
      <c r="F25" s="380"/>
    </row>
    <row r="26" spans="1:9" x14ac:dyDescent="0.2">
      <c r="A26" s="381"/>
      <c r="B26" s="381"/>
      <c r="C26" s="381"/>
      <c r="D26" s="381"/>
      <c r="E26" s="381"/>
      <c r="F26" s="381"/>
    </row>
    <row r="27" spans="1:9" x14ac:dyDescent="0.2">
      <c r="A27" s="381"/>
      <c r="B27" s="381"/>
      <c r="C27" s="381"/>
      <c r="D27" s="381"/>
      <c r="E27" s="381"/>
      <c r="F27" s="381"/>
    </row>
    <row r="28" spans="1:9" x14ac:dyDescent="0.2">
      <c r="A28" s="381"/>
      <c r="B28" s="381"/>
      <c r="C28" s="381"/>
      <c r="D28" s="381"/>
      <c r="E28" s="381"/>
      <c r="F28" s="381"/>
    </row>
    <row r="29" spans="1:9" x14ac:dyDescent="0.2">
      <c r="A29" s="381"/>
      <c r="B29" s="381"/>
      <c r="C29" s="381"/>
      <c r="D29" s="381"/>
      <c r="E29" s="381"/>
      <c r="F29" s="381"/>
    </row>
    <row r="30" spans="1:9" x14ac:dyDescent="0.2">
      <c r="A30" s="381"/>
      <c r="B30" s="381"/>
      <c r="C30" s="381"/>
      <c r="D30" s="381"/>
      <c r="E30" s="381"/>
      <c r="F30" s="381"/>
    </row>
    <row r="31" spans="1:9" x14ac:dyDescent="0.2">
      <c r="A31" s="381"/>
      <c r="B31" s="381"/>
      <c r="C31" s="381"/>
      <c r="D31" s="381"/>
      <c r="E31" s="381"/>
      <c r="F31" s="381"/>
    </row>
    <row r="32" spans="1:9" x14ac:dyDescent="0.2">
      <c r="A32" s="381"/>
      <c r="B32" s="381"/>
      <c r="C32" s="381"/>
      <c r="D32" s="381"/>
      <c r="E32" s="381"/>
      <c r="F32" s="381"/>
    </row>
    <row r="33" spans="1:6" x14ac:dyDescent="0.2">
      <c r="A33" s="382"/>
      <c r="B33" s="382"/>
      <c r="C33" s="382"/>
      <c r="D33" s="382"/>
      <c r="E33" s="382"/>
      <c r="F33" s="382"/>
    </row>
    <row r="34" spans="1:6" x14ac:dyDescent="0.2">
      <c r="A34" s="382"/>
      <c r="B34" s="382"/>
      <c r="C34" s="382"/>
      <c r="D34" s="382"/>
      <c r="E34" s="382"/>
      <c r="F34" s="382"/>
    </row>
    <row r="35" spans="1:6" x14ac:dyDescent="0.2">
      <c r="A35" s="382"/>
      <c r="B35" s="382"/>
      <c r="C35" s="382"/>
      <c r="D35" s="382"/>
      <c r="E35" s="382"/>
      <c r="F35" s="382"/>
    </row>
    <row r="36" spans="1:6" x14ac:dyDescent="0.2">
      <c r="A36" s="382"/>
      <c r="B36" s="382"/>
      <c r="C36" s="382"/>
      <c r="D36" s="382"/>
      <c r="E36" s="382"/>
      <c r="F36" s="382"/>
    </row>
    <row r="37" spans="1:6" x14ac:dyDescent="0.2">
      <c r="A37" s="382"/>
      <c r="B37" s="382"/>
      <c r="C37" s="382"/>
      <c r="D37" s="382"/>
      <c r="E37" s="382"/>
      <c r="F37" s="382"/>
    </row>
    <row r="38" spans="1:6" x14ac:dyDescent="0.2">
      <c r="A38" s="382"/>
      <c r="B38" s="382"/>
      <c r="C38" s="382"/>
      <c r="D38" s="382"/>
      <c r="E38" s="382"/>
      <c r="F38" s="382"/>
    </row>
    <row r="39" spans="1:6" x14ac:dyDescent="0.2">
      <c r="A39" s="382"/>
      <c r="B39" s="382"/>
      <c r="C39" s="382"/>
      <c r="D39" s="382"/>
      <c r="E39" s="382"/>
      <c r="F39" s="382"/>
    </row>
    <row r="40" spans="1:6" x14ac:dyDescent="0.2">
      <c r="A40" s="382"/>
      <c r="B40" s="382"/>
      <c r="C40" s="382"/>
      <c r="D40" s="382"/>
      <c r="E40" s="382"/>
      <c r="F40" s="382"/>
    </row>
    <row r="41" spans="1:6" x14ac:dyDescent="0.2">
      <c r="A41" s="382"/>
      <c r="B41" s="382"/>
      <c r="C41" s="382"/>
      <c r="D41" s="382"/>
      <c r="E41" s="382"/>
      <c r="F41" s="382"/>
    </row>
    <row r="42" spans="1:6" x14ac:dyDescent="0.2">
      <c r="A42" s="382"/>
      <c r="B42" s="382"/>
      <c r="C42" s="382"/>
      <c r="D42" s="382"/>
      <c r="E42" s="382"/>
      <c r="F42" s="382"/>
    </row>
  </sheetData>
  <autoFilter ref="I1:J42"/>
  <pageMargins left="0.7" right="0.7" top="0.75" bottom="0.75" header="0.3" footer="0.3"/>
  <pageSetup paperSize="9" orientation="portrait" horizont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0"/>
  <sheetViews>
    <sheetView workbookViewId="0">
      <selection activeCell="D14" sqref="D14"/>
    </sheetView>
  </sheetViews>
  <sheetFormatPr defaultColWidth="9.33203125" defaultRowHeight="15" x14ac:dyDescent="0.25"/>
  <cols>
    <col min="1" max="1" width="11.33203125" style="37" bestFit="1" customWidth="1"/>
    <col min="2" max="2" width="93.1640625" style="16" customWidth="1"/>
    <col min="3" max="5" width="9.33203125" style="16"/>
    <col min="6" max="6" width="6.6640625" style="16" customWidth="1"/>
    <col min="7" max="8" width="9.33203125" style="16"/>
    <col min="9" max="10" width="3.5" style="16" bestFit="1" customWidth="1"/>
    <col min="11" max="16384" width="9.33203125" style="16"/>
  </cols>
  <sheetData>
    <row r="1" spans="1:12" s="46" customFormat="1" x14ac:dyDescent="0.25">
      <c r="A1" s="204" t="s">
        <v>6</v>
      </c>
      <c r="B1" s="7" t="s">
        <v>11</v>
      </c>
      <c r="C1" s="205"/>
      <c r="D1" s="8" t="s">
        <v>53</v>
      </c>
      <c r="E1" s="9" t="s">
        <v>18</v>
      </c>
      <c r="F1" s="8" t="s">
        <v>54</v>
      </c>
      <c r="G1" s="14" t="s">
        <v>2958</v>
      </c>
      <c r="H1" s="205"/>
      <c r="I1" s="205"/>
      <c r="J1" s="205"/>
      <c r="K1" s="205"/>
      <c r="L1" s="8" t="s">
        <v>57</v>
      </c>
    </row>
    <row r="2" spans="1:12" x14ac:dyDescent="0.25">
      <c r="A2" s="233" t="s">
        <v>15</v>
      </c>
      <c r="B2" s="234" t="s">
        <v>69</v>
      </c>
      <c r="C2" s="206"/>
      <c r="D2" s="206"/>
      <c r="E2" s="206"/>
      <c r="F2" s="206"/>
      <c r="G2" s="206"/>
      <c r="H2" s="206"/>
      <c r="I2" s="206"/>
      <c r="J2" s="206"/>
      <c r="K2" s="206"/>
      <c r="L2" s="10">
        <f t="shared" ref="L2:L11" si="0">LEN(TRIM(A2))</f>
        <v>1</v>
      </c>
    </row>
    <row r="3" spans="1:12" x14ac:dyDescent="0.25">
      <c r="A3" s="233" t="s">
        <v>14</v>
      </c>
      <c r="B3" s="234" t="s">
        <v>68</v>
      </c>
      <c r="C3" s="206"/>
      <c r="D3" s="206"/>
      <c r="E3" s="206"/>
      <c r="F3" s="206"/>
      <c r="G3" s="206"/>
      <c r="H3" s="206"/>
      <c r="I3" s="206"/>
      <c r="J3" s="206"/>
      <c r="K3" s="206"/>
      <c r="L3" s="10">
        <f t="shared" si="0"/>
        <v>1</v>
      </c>
    </row>
    <row r="4" spans="1:12" x14ac:dyDescent="0.25">
      <c r="A4" s="233" t="s">
        <v>12</v>
      </c>
      <c r="B4" s="234" t="s">
        <v>67</v>
      </c>
      <c r="C4" s="206"/>
      <c r="D4" s="206"/>
      <c r="E4" s="206"/>
      <c r="F4" s="206"/>
      <c r="G4" s="206"/>
      <c r="H4" s="206"/>
      <c r="I4" s="206"/>
      <c r="J4" s="206"/>
      <c r="K4" s="206"/>
      <c r="L4" s="10">
        <f t="shared" si="0"/>
        <v>1</v>
      </c>
    </row>
    <row r="5" spans="1:12" x14ac:dyDescent="0.25">
      <c r="A5" s="233" t="s">
        <v>3</v>
      </c>
      <c r="B5" s="234" t="s">
        <v>6370</v>
      </c>
      <c r="C5" s="206"/>
      <c r="D5" s="206"/>
      <c r="E5" s="206"/>
      <c r="F5" s="206"/>
      <c r="G5" s="206"/>
      <c r="H5" s="206"/>
      <c r="I5" s="206"/>
      <c r="J5" s="206"/>
      <c r="K5" s="206"/>
      <c r="L5" s="10">
        <f t="shared" si="0"/>
        <v>1</v>
      </c>
    </row>
    <row r="6" spans="1:12" x14ac:dyDescent="0.25">
      <c r="A6" s="233" t="s">
        <v>2</v>
      </c>
      <c r="B6" s="234" t="s">
        <v>6371</v>
      </c>
      <c r="C6" s="206"/>
      <c r="D6" s="206"/>
      <c r="E6" s="206"/>
      <c r="F6" s="206"/>
      <c r="G6" s="206"/>
      <c r="H6" s="206"/>
      <c r="I6" s="206"/>
      <c r="J6" s="206"/>
      <c r="K6" s="206"/>
      <c r="L6" s="10">
        <f t="shared" si="0"/>
        <v>1</v>
      </c>
    </row>
    <row r="7" spans="1:12" x14ac:dyDescent="0.25">
      <c r="A7" s="233" t="s">
        <v>13</v>
      </c>
      <c r="B7" s="234" t="s">
        <v>70</v>
      </c>
      <c r="C7" s="206"/>
      <c r="D7" s="206"/>
      <c r="E7" s="206"/>
      <c r="F7" s="206"/>
      <c r="G7" s="206"/>
      <c r="H7" s="206"/>
      <c r="I7" s="206"/>
      <c r="J7" s="206"/>
      <c r="K7" s="206"/>
      <c r="L7" s="10">
        <f t="shared" si="0"/>
        <v>1</v>
      </c>
    </row>
    <row r="8" spans="1:12" x14ac:dyDescent="0.25">
      <c r="A8" s="233" t="s">
        <v>71</v>
      </c>
      <c r="B8" s="234" t="s">
        <v>72</v>
      </c>
      <c r="C8" s="206"/>
      <c r="D8" s="206"/>
      <c r="E8" s="206"/>
      <c r="F8" s="206"/>
      <c r="G8" s="206"/>
      <c r="H8" s="206"/>
      <c r="I8" s="206"/>
      <c r="J8" s="206"/>
      <c r="K8" s="206"/>
      <c r="L8" s="10">
        <f t="shared" si="0"/>
        <v>1</v>
      </c>
    </row>
    <row r="9" spans="1:12" x14ac:dyDescent="0.25">
      <c r="A9" s="233" t="s">
        <v>73</v>
      </c>
      <c r="B9" s="234" t="s">
        <v>74</v>
      </c>
      <c r="C9" s="206"/>
      <c r="D9" s="206"/>
      <c r="E9" s="206"/>
      <c r="F9" s="206"/>
      <c r="G9" s="206"/>
      <c r="H9" s="206"/>
      <c r="I9" s="206"/>
      <c r="J9" s="206"/>
      <c r="K9" s="206"/>
      <c r="L9" s="10">
        <f t="shared" si="0"/>
        <v>1</v>
      </c>
    </row>
    <row r="10" spans="1:12" x14ac:dyDescent="0.25">
      <c r="A10" s="233" t="s">
        <v>75</v>
      </c>
      <c r="B10" s="234" t="s">
        <v>76</v>
      </c>
      <c r="C10" s="206"/>
      <c r="D10" s="206"/>
      <c r="E10" s="206"/>
      <c r="F10" s="206"/>
      <c r="G10" s="206"/>
      <c r="H10" s="206"/>
      <c r="I10" s="206"/>
      <c r="J10" s="206"/>
      <c r="K10" s="206"/>
      <c r="L10" s="10">
        <f t="shared" si="0"/>
        <v>1</v>
      </c>
    </row>
    <row r="11" spans="1:12" ht="24" x14ac:dyDescent="0.25">
      <c r="A11" s="233" t="s">
        <v>1</v>
      </c>
      <c r="B11" s="234" t="s">
        <v>77</v>
      </c>
      <c r="C11" s="206"/>
      <c r="D11" s="206"/>
      <c r="E11" s="206"/>
      <c r="F11" s="206"/>
      <c r="G11" s="206"/>
      <c r="H11" s="206"/>
      <c r="I11" s="206"/>
      <c r="J11" s="206"/>
      <c r="K11" s="206"/>
      <c r="L11" s="10">
        <f t="shared" si="0"/>
        <v>1</v>
      </c>
    </row>
    <row r="12" spans="1:12" x14ac:dyDescent="0.25">
      <c r="F12" s="29"/>
      <c r="J12" s="36"/>
      <c r="K12" s="10"/>
      <c r="L12" s="36"/>
    </row>
    <row r="13" spans="1:12" x14ac:dyDescent="0.25">
      <c r="F13" s="29"/>
      <c r="J13" s="36"/>
      <c r="K13" s="10"/>
      <c r="L13" s="36"/>
    </row>
    <row r="14" spans="1:12" x14ac:dyDescent="0.25">
      <c r="F14" s="29"/>
      <c r="J14" s="36"/>
      <c r="K14" s="10"/>
      <c r="L14" s="36"/>
    </row>
    <row r="15" spans="1:12" x14ac:dyDescent="0.25">
      <c r="F15" s="29"/>
      <c r="J15" s="36"/>
      <c r="K15" s="10"/>
      <c r="L15" s="36"/>
    </row>
    <row r="16" spans="1:12" x14ac:dyDescent="0.25">
      <c r="F16" s="29"/>
      <c r="J16" s="36"/>
      <c r="K16" s="10"/>
      <c r="L16" s="36"/>
    </row>
    <row r="17" spans="6:12" x14ac:dyDescent="0.25">
      <c r="F17" s="29"/>
      <c r="J17" s="36"/>
      <c r="K17" s="10"/>
      <c r="L17" s="36"/>
    </row>
    <row r="18" spans="6:12" x14ac:dyDescent="0.25">
      <c r="F18" s="29"/>
      <c r="J18" s="36"/>
      <c r="K18" s="10"/>
      <c r="L18" s="36"/>
    </row>
    <row r="19" spans="6:12" x14ac:dyDescent="0.25">
      <c r="F19" s="29"/>
      <c r="J19" s="36"/>
      <c r="K19" s="36"/>
      <c r="L19" s="36"/>
    </row>
    <row r="20" spans="6:12" x14ac:dyDescent="0.25">
      <c r="F20" s="29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L11"/>
  <sheetViews>
    <sheetView zoomScaleNormal="100" workbookViewId="0">
      <selection activeCell="L2" sqref="L2"/>
    </sheetView>
  </sheetViews>
  <sheetFormatPr defaultColWidth="11.1640625" defaultRowHeight="12" x14ac:dyDescent="0.2"/>
  <cols>
    <col min="1" max="1" width="6.1640625" style="137" bestFit="1" customWidth="1"/>
    <col min="2" max="2" width="22" style="137" bestFit="1" customWidth="1"/>
    <col min="3" max="11" width="11.1640625" style="137"/>
    <col min="12" max="12" width="11.1640625" style="10"/>
    <col min="13" max="256" width="11.1640625" style="137"/>
    <col min="257" max="257" width="6.1640625" style="137" bestFit="1" customWidth="1"/>
    <col min="258" max="258" width="22" style="137" bestFit="1" customWidth="1"/>
    <col min="259" max="512" width="11.1640625" style="137"/>
    <col min="513" max="513" width="6.1640625" style="137" bestFit="1" customWidth="1"/>
    <col min="514" max="514" width="22" style="137" bestFit="1" customWidth="1"/>
    <col min="515" max="768" width="11.1640625" style="137"/>
    <col min="769" max="769" width="6.1640625" style="137" bestFit="1" customWidth="1"/>
    <col min="770" max="770" width="22" style="137" bestFit="1" customWidth="1"/>
    <col min="771" max="1024" width="11.1640625" style="137"/>
    <col min="1025" max="1025" width="6.1640625" style="137" bestFit="1" customWidth="1"/>
    <col min="1026" max="1026" width="22" style="137" bestFit="1" customWidth="1"/>
    <col min="1027" max="1280" width="11.1640625" style="137"/>
    <col min="1281" max="1281" width="6.1640625" style="137" bestFit="1" customWidth="1"/>
    <col min="1282" max="1282" width="22" style="137" bestFit="1" customWidth="1"/>
    <col min="1283" max="1536" width="11.1640625" style="137"/>
    <col min="1537" max="1537" width="6.1640625" style="137" bestFit="1" customWidth="1"/>
    <col min="1538" max="1538" width="22" style="137" bestFit="1" customWidth="1"/>
    <col min="1539" max="1792" width="11.1640625" style="137"/>
    <col min="1793" max="1793" width="6.1640625" style="137" bestFit="1" customWidth="1"/>
    <col min="1794" max="1794" width="22" style="137" bestFit="1" customWidth="1"/>
    <col min="1795" max="2048" width="11.1640625" style="137"/>
    <col min="2049" max="2049" width="6.1640625" style="137" bestFit="1" customWidth="1"/>
    <col min="2050" max="2050" width="22" style="137" bestFit="1" customWidth="1"/>
    <col min="2051" max="2304" width="11.1640625" style="137"/>
    <col min="2305" max="2305" width="6.1640625" style="137" bestFit="1" customWidth="1"/>
    <col min="2306" max="2306" width="22" style="137" bestFit="1" customWidth="1"/>
    <col min="2307" max="2560" width="11.1640625" style="137"/>
    <col min="2561" max="2561" width="6.1640625" style="137" bestFit="1" customWidth="1"/>
    <col min="2562" max="2562" width="22" style="137" bestFit="1" customWidth="1"/>
    <col min="2563" max="2816" width="11.1640625" style="137"/>
    <col min="2817" max="2817" width="6.1640625" style="137" bestFit="1" customWidth="1"/>
    <col min="2818" max="2818" width="22" style="137" bestFit="1" customWidth="1"/>
    <col min="2819" max="3072" width="11.1640625" style="137"/>
    <col min="3073" max="3073" width="6.1640625" style="137" bestFit="1" customWidth="1"/>
    <col min="3074" max="3074" width="22" style="137" bestFit="1" customWidth="1"/>
    <col min="3075" max="3328" width="11.1640625" style="137"/>
    <col min="3329" max="3329" width="6.1640625" style="137" bestFit="1" customWidth="1"/>
    <col min="3330" max="3330" width="22" style="137" bestFit="1" customWidth="1"/>
    <col min="3331" max="3584" width="11.1640625" style="137"/>
    <col min="3585" max="3585" width="6.1640625" style="137" bestFit="1" customWidth="1"/>
    <col min="3586" max="3586" width="22" style="137" bestFit="1" customWidth="1"/>
    <col min="3587" max="3840" width="11.1640625" style="137"/>
    <col min="3841" max="3841" width="6.1640625" style="137" bestFit="1" customWidth="1"/>
    <col min="3842" max="3842" width="22" style="137" bestFit="1" customWidth="1"/>
    <col min="3843" max="4096" width="11.1640625" style="137"/>
    <col min="4097" max="4097" width="6.1640625" style="137" bestFit="1" customWidth="1"/>
    <col min="4098" max="4098" width="22" style="137" bestFit="1" customWidth="1"/>
    <col min="4099" max="4352" width="11.1640625" style="137"/>
    <col min="4353" max="4353" width="6.1640625" style="137" bestFit="1" customWidth="1"/>
    <col min="4354" max="4354" width="22" style="137" bestFit="1" customWidth="1"/>
    <col min="4355" max="4608" width="11.1640625" style="137"/>
    <col min="4609" max="4609" width="6.1640625" style="137" bestFit="1" customWidth="1"/>
    <col min="4610" max="4610" width="22" style="137" bestFit="1" customWidth="1"/>
    <col min="4611" max="4864" width="11.1640625" style="137"/>
    <col min="4865" max="4865" width="6.1640625" style="137" bestFit="1" customWidth="1"/>
    <col min="4866" max="4866" width="22" style="137" bestFit="1" customWidth="1"/>
    <col min="4867" max="5120" width="11.1640625" style="137"/>
    <col min="5121" max="5121" width="6.1640625" style="137" bestFit="1" customWidth="1"/>
    <col min="5122" max="5122" width="22" style="137" bestFit="1" customWidth="1"/>
    <col min="5123" max="5376" width="11.1640625" style="137"/>
    <col min="5377" max="5377" width="6.1640625" style="137" bestFit="1" customWidth="1"/>
    <col min="5378" max="5378" width="22" style="137" bestFit="1" customWidth="1"/>
    <col min="5379" max="5632" width="11.1640625" style="137"/>
    <col min="5633" max="5633" width="6.1640625" style="137" bestFit="1" customWidth="1"/>
    <col min="5634" max="5634" width="22" style="137" bestFit="1" customWidth="1"/>
    <col min="5635" max="5888" width="11.1640625" style="137"/>
    <col min="5889" max="5889" width="6.1640625" style="137" bestFit="1" customWidth="1"/>
    <col min="5890" max="5890" width="22" style="137" bestFit="1" customWidth="1"/>
    <col min="5891" max="6144" width="11.1640625" style="137"/>
    <col min="6145" max="6145" width="6.1640625" style="137" bestFit="1" customWidth="1"/>
    <col min="6146" max="6146" width="22" style="137" bestFit="1" customWidth="1"/>
    <col min="6147" max="6400" width="11.1640625" style="137"/>
    <col min="6401" max="6401" width="6.1640625" style="137" bestFit="1" customWidth="1"/>
    <col min="6402" max="6402" width="22" style="137" bestFit="1" customWidth="1"/>
    <col min="6403" max="6656" width="11.1640625" style="137"/>
    <col min="6657" max="6657" width="6.1640625" style="137" bestFit="1" customWidth="1"/>
    <col min="6658" max="6658" width="22" style="137" bestFit="1" customWidth="1"/>
    <col min="6659" max="6912" width="11.1640625" style="137"/>
    <col min="6913" max="6913" width="6.1640625" style="137" bestFit="1" customWidth="1"/>
    <col min="6914" max="6914" width="22" style="137" bestFit="1" customWidth="1"/>
    <col min="6915" max="7168" width="11.1640625" style="137"/>
    <col min="7169" max="7169" width="6.1640625" style="137" bestFit="1" customWidth="1"/>
    <col min="7170" max="7170" width="22" style="137" bestFit="1" customWidth="1"/>
    <col min="7171" max="7424" width="11.1640625" style="137"/>
    <col min="7425" max="7425" width="6.1640625" style="137" bestFit="1" customWidth="1"/>
    <col min="7426" max="7426" width="22" style="137" bestFit="1" customWidth="1"/>
    <col min="7427" max="7680" width="11.1640625" style="137"/>
    <col min="7681" max="7681" width="6.1640625" style="137" bestFit="1" customWidth="1"/>
    <col min="7682" max="7682" width="22" style="137" bestFit="1" customWidth="1"/>
    <col min="7683" max="7936" width="11.1640625" style="137"/>
    <col min="7937" max="7937" width="6.1640625" style="137" bestFit="1" customWidth="1"/>
    <col min="7938" max="7938" width="22" style="137" bestFit="1" customWidth="1"/>
    <col min="7939" max="8192" width="11.1640625" style="137"/>
    <col min="8193" max="8193" width="6.1640625" style="137" bestFit="1" customWidth="1"/>
    <col min="8194" max="8194" width="22" style="137" bestFit="1" customWidth="1"/>
    <col min="8195" max="8448" width="11.1640625" style="137"/>
    <col min="8449" max="8449" width="6.1640625" style="137" bestFit="1" customWidth="1"/>
    <col min="8450" max="8450" width="22" style="137" bestFit="1" customWidth="1"/>
    <col min="8451" max="8704" width="11.1640625" style="137"/>
    <col min="8705" max="8705" width="6.1640625" style="137" bestFit="1" customWidth="1"/>
    <col min="8706" max="8706" width="22" style="137" bestFit="1" customWidth="1"/>
    <col min="8707" max="8960" width="11.1640625" style="137"/>
    <col min="8961" max="8961" width="6.1640625" style="137" bestFit="1" customWidth="1"/>
    <col min="8962" max="8962" width="22" style="137" bestFit="1" customWidth="1"/>
    <col min="8963" max="9216" width="11.1640625" style="137"/>
    <col min="9217" max="9217" width="6.1640625" style="137" bestFit="1" customWidth="1"/>
    <col min="9218" max="9218" width="22" style="137" bestFit="1" customWidth="1"/>
    <col min="9219" max="9472" width="11.1640625" style="137"/>
    <col min="9473" max="9473" width="6.1640625" style="137" bestFit="1" customWidth="1"/>
    <col min="9474" max="9474" width="22" style="137" bestFit="1" customWidth="1"/>
    <col min="9475" max="9728" width="11.1640625" style="137"/>
    <col min="9729" max="9729" width="6.1640625" style="137" bestFit="1" customWidth="1"/>
    <col min="9730" max="9730" width="22" style="137" bestFit="1" customWidth="1"/>
    <col min="9731" max="9984" width="11.1640625" style="137"/>
    <col min="9985" max="9985" width="6.1640625" style="137" bestFit="1" customWidth="1"/>
    <col min="9986" max="9986" width="22" style="137" bestFit="1" customWidth="1"/>
    <col min="9987" max="10240" width="11.1640625" style="137"/>
    <col min="10241" max="10241" width="6.1640625" style="137" bestFit="1" customWidth="1"/>
    <col min="10242" max="10242" width="22" style="137" bestFit="1" customWidth="1"/>
    <col min="10243" max="10496" width="11.1640625" style="137"/>
    <col min="10497" max="10497" width="6.1640625" style="137" bestFit="1" customWidth="1"/>
    <col min="10498" max="10498" width="22" style="137" bestFit="1" customWidth="1"/>
    <col min="10499" max="10752" width="11.1640625" style="137"/>
    <col min="10753" max="10753" width="6.1640625" style="137" bestFit="1" customWidth="1"/>
    <col min="10754" max="10754" width="22" style="137" bestFit="1" customWidth="1"/>
    <col min="10755" max="11008" width="11.1640625" style="137"/>
    <col min="11009" max="11009" width="6.1640625" style="137" bestFit="1" customWidth="1"/>
    <col min="11010" max="11010" width="22" style="137" bestFit="1" customWidth="1"/>
    <col min="11011" max="11264" width="11.1640625" style="137"/>
    <col min="11265" max="11265" width="6.1640625" style="137" bestFit="1" customWidth="1"/>
    <col min="11266" max="11266" width="22" style="137" bestFit="1" customWidth="1"/>
    <col min="11267" max="11520" width="11.1640625" style="137"/>
    <col min="11521" max="11521" width="6.1640625" style="137" bestFit="1" customWidth="1"/>
    <col min="11522" max="11522" width="22" style="137" bestFit="1" customWidth="1"/>
    <col min="11523" max="11776" width="11.1640625" style="137"/>
    <col min="11777" max="11777" width="6.1640625" style="137" bestFit="1" customWidth="1"/>
    <col min="11778" max="11778" width="22" style="137" bestFit="1" customWidth="1"/>
    <col min="11779" max="12032" width="11.1640625" style="137"/>
    <col min="12033" max="12033" width="6.1640625" style="137" bestFit="1" customWidth="1"/>
    <col min="12034" max="12034" width="22" style="137" bestFit="1" customWidth="1"/>
    <col min="12035" max="12288" width="11.1640625" style="137"/>
    <col min="12289" max="12289" width="6.1640625" style="137" bestFit="1" customWidth="1"/>
    <col min="12290" max="12290" width="22" style="137" bestFit="1" customWidth="1"/>
    <col min="12291" max="12544" width="11.1640625" style="137"/>
    <col min="12545" max="12545" width="6.1640625" style="137" bestFit="1" customWidth="1"/>
    <col min="12546" max="12546" width="22" style="137" bestFit="1" customWidth="1"/>
    <col min="12547" max="12800" width="11.1640625" style="137"/>
    <col min="12801" max="12801" width="6.1640625" style="137" bestFit="1" customWidth="1"/>
    <col min="12802" max="12802" width="22" style="137" bestFit="1" customWidth="1"/>
    <col min="12803" max="13056" width="11.1640625" style="137"/>
    <col min="13057" max="13057" width="6.1640625" style="137" bestFit="1" customWidth="1"/>
    <col min="13058" max="13058" width="22" style="137" bestFit="1" customWidth="1"/>
    <col min="13059" max="13312" width="11.1640625" style="137"/>
    <col min="13313" max="13313" width="6.1640625" style="137" bestFit="1" customWidth="1"/>
    <col min="13314" max="13314" width="22" style="137" bestFit="1" customWidth="1"/>
    <col min="13315" max="13568" width="11.1640625" style="137"/>
    <col min="13569" max="13569" width="6.1640625" style="137" bestFit="1" customWidth="1"/>
    <col min="13570" max="13570" width="22" style="137" bestFit="1" customWidth="1"/>
    <col min="13571" max="13824" width="11.1640625" style="137"/>
    <col min="13825" max="13825" width="6.1640625" style="137" bestFit="1" customWidth="1"/>
    <col min="13826" max="13826" width="22" style="137" bestFit="1" customWidth="1"/>
    <col min="13827" max="14080" width="11.1640625" style="137"/>
    <col min="14081" max="14081" width="6.1640625" style="137" bestFit="1" customWidth="1"/>
    <col min="14082" max="14082" width="22" style="137" bestFit="1" customWidth="1"/>
    <col min="14083" max="14336" width="11.1640625" style="137"/>
    <col min="14337" max="14337" width="6.1640625" style="137" bestFit="1" customWidth="1"/>
    <col min="14338" max="14338" width="22" style="137" bestFit="1" customWidth="1"/>
    <col min="14339" max="14592" width="11.1640625" style="137"/>
    <col min="14593" max="14593" width="6.1640625" style="137" bestFit="1" customWidth="1"/>
    <col min="14594" max="14594" width="22" style="137" bestFit="1" customWidth="1"/>
    <col min="14595" max="14848" width="11.1640625" style="137"/>
    <col min="14849" max="14849" width="6.1640625" style="137" bestFit="1" customWidth="1"/>
    <col min="14850" max="14850" width="22" style="137" bestFit="1" customWidth="1"/>
    <col min="14851" max="15104" width="11.1640625" style="137"/>
    <col min="15105" max="15105" width="6.1640625" style="137" bestFit="1" customWidth="1"/>
    <col min="15106" max="15106" width="22" style="137" bestFit="1" customWidth="1"/>
    <col min="15107" max="15360" width="11.1640625" style="137"/>
    <col min="15361" max="15361" width="6.1640625" style="137" bestFit="1" customWidth="1"/>
    <col min="15362" max="15362" width="22" style="137" bestFit="1" customWidth="1"/>
    <col min="15363" max="15616" width="11.1640625" style="137"/>
    <col min="15617" max="15617" width="6.1640625" style="137" bestFit="1" customWidth="1"/>
    <col min="15618" max="15618" width="22" style="137" bestFit="1" customWidth="1"/>
    <col min="15619" max="15872" width="11.1640625" style="137"/>
    <col min="15873" max="15873" width="6.1640625" style="137" bestFit="1" customWidth="1"/>
    <col min="15874" max="15874" width="22" style="137" bestFit="1" customWidth="1"/>
    <col min="15875" max="16128" width="11.1640625" style="137"/>
    <col min="16129" max="16129" width="6.1640625" style="137" bestFit="1" customWidth="1"/>
    <col min="16130" max="16130" width="22" style="137" bestFit="1" customWidth="1"/>
    <col min="16131" max="16384" width="11.1640625" style="137"/>
  </cols>
  <sheetData>
    <row r="1" spans="1:12" s="136" customFormat="1" x14ac:dyDescent="0.2">
      <c r="A1" s="7" t="s">
        <v>6</v>
      </c>
      <c r="B1" s="7" t="s">
        <v>11</v>
      </c>
      <c r="D1" s="8" t="s">
        <v>53</v>
      </c>
      <c r="E1" s="9" t="s">
        <v>18</v>
      </c>
      <c r="F1" s="8" t="s">
        <v>54</v>
      </c>
      <c r="G1" s="14" t="s">
        <v>872</v>
      </c>
      <c r="L1" s="8" t="s">
        <v>57</v>
      </c>
    </row>
    <row r="2" spans="1:12" x14ac:dyDescent="0.2">
      <c r="A2" s="137">
        <v>0</v>
      </c>
      <c r="B2" s="137" t="s">
        <v>4618</v>
      </c>
      <c r="L2" s="10">
        <f>LEN(TRIM(A2))</f>
        <v>1</v>
      </c>
    </row>
    <row r="3" spans="1:12" x14ac:dyDescent="0.2">
      <c r="A3" s="137">
        <v>1</v>
      </c>
      <c r="B3" s="137" t="s">
        <v>4619</v>
      </c>
      <c r="L3" s="10">
        <f t="shared" ref="L3:L11" si="0">LEN(TRIM(A3))</f>
        <v>1</v>
      </c>
    </row>
    <row r="4" spans="1:12" x14ac:dyDescent="0.2">
      <c r="A4" s="137">
        <v>2</v>
      </c>
      <c r="B4" s="137" t="s">
        <v>4620</v>
      </c>
      <c r="L4" s="10">
        <f t="shared" si="0"/>
        <v>1</v>
      </c>
    </row>
    <row r="5" spans="1:12" x14ac:dyDescent="0.2">
      <c r="A5" s="137">
        <v>3</v>
      </c>
      <c r="B5" s="137" t="s">
        <v>4621</v>
      </c>
      <c r="L5" s="10">
        <f t="shared" si="0"/>
        <v>1</v>
      </c>
    </row>
    <row r="6" spans="1:12" x14ac:dyDescent="0.2">
      <c r="A6" s="137">
        <v>4</v>
      </c>
      <c r="B6" s="137" t="s">
        <v>4622</v>
      </c>
      <c r="L6" s="10">
        <f t="shared" si="0"/>
        <v>1</v>
      </c>
    </row>
    <row r="7" spans="1:12" x14ac:dyDescent="0.2">
      <c r="A7" s="137">
        <v>5</v>
      </c>
      <c r="B7" s="137" t="s">
        <v>4623</v>
      </c>
      <c r="L7" s="10">
        <f t="shared" si="0"/>
        <v>1</v>
      </c>
    </row>
    <row r="8" spans="1:12" x14ac:dyDescent="0.2">
      <c r="A8" s="137">
        <v>6</v>
      </c>
      <c r="B8" s="137" t="s">
        <v>4624</v>
      </c>
      <c r="L8" s="10">
        <f t="shared" si="0"/>
        <v>1</v>
      </c>
    </row>
    <row r="9" spans="1:12" x14ac:dyDescent="0.2">
      <c r="A9" s="137">
        <v>9</v>
      </c>
      <c r="B9" s="137" t="s">
        <v>4625</v>
      </c>
      <c r="L9" s="10">
        <f t="shared" si="0"/>
        <v>1</v>
      </c>
    </row>
    <row r="10" spans="1:12" x14ac:dyDescent="0.2">
      <c r="A10" s="137">
        <v>12</v>
      </c>
      <c r="B10" s="137" t="s">
        <v>4626</v>
      </c>
      <c r="L10" s="10">
        <f t="shared" si="0"/>
        <v>2</v>
      </c>
    </row>
    <row r="11" spans="1:12" x14ac:dyDescent="0.2">
      <c r="A11" s="137">
        <v>15</v>
      </c>
      <c r="B11" s="137" t="s">
        <v>4627</v>
      </c>
      <c r="L11" s="10">
        <f t="shared" si="0"/>
        <v>2</v>
      </c>
    </row>
  </sheetData>
  <pageMargins left="0.23622047244094499" right="0.23622047244094499" top="0.47244094488188998" bottom="0.74803149606299202" header="0.31496062992126" footer="0.31496062992126"/>
  <pageSetup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L17"/>
  <sheetViews>
    <sheetView workbookViewId="0">
      <selection activeCell="N5" sqref="N5"/>
    </sheetView>
  </sheetViews>
  <sheetFormatPr defaultColWidth="9.33203125" defaultRowHeight="11.25" x14ac:dyDescent="0.2"/>
  <cols>
    <col min="1" max="16384" width="9.33203125" style="207"/>
  </cols>
  <sheetData>
    <row r="1" spans="1:12" s="136" customFormat="1" ht="12" x14ac:dyDescent="0.2">
      <c r="A1" s="7" t="s">
        <v>6</v>
      </c>
      <c r="B1" s="7" t="s">
        <v>11</v>
      </c>
      <c r="D1" s="8" t="s">
        <v>53</v>
      </c>
      <c r="E1" s="9" t="s">
        <v>18</v>
      </c>
      <c r="F1" s="8" t="s">
        <v>54</v>
      </c>
      <c r="G1" s="14" t="s">
        <v>872</v>
      </c>
      <c r="L1" s="8" t="s">
        <v>57</v>
      </c>
    </row>
    <row r="2" spans="1:12" x14ac:dyDescent="0.2">
      <c r="A2" s="207">
        <v>0</v>
      </c>
      <c r="B2" s="207" t="s">
        <v>4629</v>
      </c>
      <c r="L2" s="207">
        <f>LEN(TRIM(A2))</f>
        <v>1</v>
      </c>
    </row>
    <row r="3" spans="1:12" x14ac:dyDescent="0.2">
      <c r="A3" s="207">
        <v>1</v>
      </c>
      <c r="B3" s="207" t="s">
        <v>4630</v>
      </c>
      <c r="L3" s="207">
        <f t="shared" ref="L3:L17" si="0">LEN(TRIM(A3))</f>
        <v>1</v>
      </c>
    </row>
    <row r="4" spans="1:12" x14ac:dyDescent="0.2">
      <c r="A4" s="207">
        <v>2</v>
      </c>
      <c r="B4" s="207" t="s">
        <v>4631</v>
      </c>
      <c r="L4" s="207">
        <f t="shared" si="0"/>
        <v>1</v>
      </c>
    </row>
    <row r="5" spans="1:12" x14ac:dyDescent="0.2">
      <c r="A5" s="207">
        <v>3</v>
      </c>
      <c r="B5" s="207" t="s">
        <v>4632</v>
      </c>
      <c r="L5" s="207">
        <f t="shared" si="0"/>
        <v>1</v>
      </c>
    </row>
    <row r="6" spans="1:12" x14ac:dyDescent="0.2">
      <c r="A6" s="207">
        <v>4</v>
      </c>
      <c r="B6" s="207" t="s">
        <v>4633</v>
      </c>
      <c r="L6" s="207">
        <f t="shared" si="0"/>
        <v>1</v>
      </c>
    </row>
    <row r="7" spans="1:12" x14ac:dyDescent="0.2">
      <c r="A7" s="207">
        <v>5</v>
      </c>
      <c r="B7" s="207" t="s">
        <v>4634</v>
      </c>
      <c r="L7" s="207">
        <f t="shared" si="0"/>
        <v>1</v>
      </c>
    </row>
    <row r="8" spans="1:12" x14ac:dyDescent="0.2">
      <c r="A8" s="207">
        <v>6</v>
      </c>
      <c r="B8" s="207" t="s">
        <v>4635</v>
      </c>
      <c r="L8" s="207">
        <f t="shared" si="0"/>
        <v>1</v>
      </c>
    </row>
    <row r="9" spans="1:12" x14ac:dyDescent="0.2">
      <c r="A9" s="207">
        <v>7</v>
      </c>
      <c r="B9" s="207" t="s">
        <v>4636</v>
      </c>
      <c r="L9" s="207">
        <f t="shared" si="0"/>
        <v>1</v>
      </c>
    </row>
    <row r="10" spans="1:12" x14ac:dyDescent="0.2">
      <c r="A10" s="207">
        <v>8</v>
      </c>
      <c r="B10" s="207" t="s">
        <v>4637</v>
      </c>
      <c r="L10" s="207">
        <f t="shared" si="0"/>
        <v>1</v>
      </c>
    </row>
    <row r="11" spans="1:12" x14ac:dyDescent="0.2">
      <c r="A11" s="207">
        <v>9</v>
      </c>
      <c r="B11" s="207" t="s">
        <v>4638</v>
      </c>
      <c r="L11" s="207">
        <f t="shared" si="0"/>
        <v>1</v>
      </c>
    </row>
    <row r="12" spans="1:12" x14ac:dyDescent="0.2">
      <c r="A12" s="207">
        <v>10</v>
      </c>
      <c r="B12" s="207" t="s">
        <v>4639</v>
      </c>
      <c r="L12" s="207">
        <f t="shared" si="0"/>
        <v>2</v>
      </c>
    </row>
    <row r="13" spans="1:12" x14ac:dyDescent="0.2">
      <c r="A13" s="207">
        <v>11</v>
      </c>
      <c r="B13" s="207" t="s">
        <v>4640</v>
      </c>
      <c r="L13" s="207">
        <f t="shared" si="0"/>
        <v>2</v>
      </c>
    </row>
    <row r="14" spans="1:12" x14ac:dyDescent="0.2">
      <c r="A14" s="207">
        <v>12</v>
      </c>
      <c r="B14" s="207" t="s">
        <v>4641</v>
      </c>
      <c r="L14" s="207">
        <f t="shared" si="0"/>
        <v>2</v>
      </c>
    </row>
    <row r="15" spans="1:12" x14ac:dyDescent="0.2">
      <c r="A15" s="207">
        <v>13</v>
      </c>
      <c r="B15" s="207" t="s">
        <v>4642</v>
      </c>
      <c r="L15" s="207">
        <f t="shared" si="0"/>
        <v>2</v>
      </c>
    </row>
    <row r="16" spans="1:12" x14ac:dyDescent="0.2">
      <c r="A16" s="207">
        <v>14</v>
      </c>
      <c r="B16" s="207" t="s">
        <v>4643</v>
      </c>
      <c r="L16" s="207">
        <f t="shared" si="0"/>
        <v>2</v>
      </c>
    </row>
    <row r="17" spans="1:12" x14ac:dyDescent="0.2">
      <c r="A17" s="207">
        <v>15</v>
      </c>
      <c r="B17" s="207" t="s">
        <v>4644</v>
      </c>
      <c r="L17" s="207">
        <f t="shared" si="0"/>
        <v>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/>
  <dimension ref="A1:M969"/>
  <sheetViews>
    <sheetView workbookViewId="0">
      <pane xSplit="1" topLeftCell="B1" activePane="topRight" state="frozen"/>
      <selection activeCell="N5" sqref="N5"/>
      <selection pane="topRight" activeCell="S35" sqref="S35"/>
    </sheetView>
  </sheetViews>
  <sheetFormatPr defaultColWidth="8.83203125" defaultRowHeight="11.25" x14ac:dyDescent="0.2"/>
  <cols>
    <col min="1" max="1" width="10.83203125" style="231" bestFit="1" customWidth="1"/>
    <col min="2" max="2" width="61.1640625" style="38" customWidth="1"/>
    <col min="3" max="256" width="8.83203125" style="38"/>
    <col min="257" max="257" width="10.83203125" style="38" bestFit="1" customWidth="1"/>
    <col min="258" max="258" width="61.1640625" style="38" customWidth="1"/>
    <col min="259" max="512" width="8.83203125" style="38"/>
    <col min="513" max="513" width="10.83203125" style="38" bestFit="1" customWidth="1"/>
    <col min="514" max="514" width="61.1640625" style="38" customWidth="1"/>
    <col min="515" max="768" width="8.83203125" style="38"/>
    <col min="769" max="769" width="10.83203125" style="38" bestFit="1" customWidth="1"/>
    <col min="770" max="770" width="61.1640625" style="38" customWidth="1"/>
    <col min="771" max="1024" width="8.83203125" style="38"/>
    <col min="1025" max="1025" width="10.83203125" style="38" bestFit="1" customWidth="1"/>
    <col min="1026" max="1026" width="61.1640625" style="38" customWidth="1"/>
    <col min="1027" max="1280" width="8.83203125" style="38"/>
    <col min="1281" max="1281" width="10.83203125" style="38" bestFit="1" customWidth="1"/>
    <col min="1282" max="1282" width="61.1640625" style="38" customWidth="1"/>
    <col min="1283" max="1536" width="8.83203125" style="38"/>
    <col min="1537" max="1537" width="10.83203125" style="38" bestFit="1" customWidth="1"/>
    <col min="1538" max="1538" width="61.1640625" style="38" customWidth="1"/>
    <col min="1539" max="1792" width="8.83203125" style="38"/>
    <col min="1793" max="1793" width="10.83203125" style="38" bestFit="1" customWidth="1"/>
    <col min="1794" max="1794" width="61.1640625" style="38" customWidth="1"/>
    <col min="1795" max="2048" width="8.83203125" style="38"/>
    <col min="2049" max="2049" width="10.83203125" style="38" bestFit="1" customWidth="1"/>
    <col min="2050" max="2050" width="61.1640625" style="38" customWidth="1"/>
    <col min="2051" max="2304" width="8.83203125" style="38"/>
    <col min="2305" max="2305" width="10.83203125" style="38" bestFit="1" customWidth="1"/>
    <col min="2306" max="2306" width="61.1640625" style="38" customWidth="1"/>
    <col min="2307" max="2560" width="8.83203125" style="38"/>
    <col min="2561" max="2561" width="10.83203125" style="38" bestFit="1" customWidth="1"/>
    <col min="2562" max="2562" width="61.1640625" style="38" customWidth="1"/>
    <col min="2563" max="2816" width="8.83203125" style="38"/>
    <col min="2817" max="2817" width="10.83203125" style="38" bestFit="1" customWidth="1"/>
    <col min="2818" max="2818" width="61.1640625" style="38" customWidth="1"/>
    <col min="2819" max="3072" width="8.83203125" style="38"/>
    <col min="3073" max="3073" width="10.83203125" style="38" bestFit="1" customWidth="1"/>
    <col min="3074" max="3074" width="61.1640625" style="38" customWidth="1"/>
    <col min="3075" max="3328" width="8.83203125" style="38"/>
    <col min="3329" max="3329" width="10.83203125" style="38" bestFit="1" customWidth="1"/>
    <col min="3330" max="3330" width="61.1640625" style="38" customWidth="1"/>
    <col min="3331" max="3584" width="8.83203125" style="38"/>
    <col min="3585" max="3585" width="10.83203125" style="38" bestFit="1" customWidth="1"/>
    <col min="3586" max="3586" width="61.1640625" style="38" customWidth="1"/>
    <col min="3587" max="3840" width="8.83203125" style="38"/>
    <col min="3841" max="3841" width="10.83203125" style="38" bestFit="1" customWidth="1"/>
    <col min="3842" max="3842" width="61.1640625" style="38" customWidth="1"/>
    <col min="3843" max="4096" width="8.83203125" style="38"/>
    <col min="4097" max="4097" width="10.83203125" style="38" bestFit="1" customWidth="1"/>
    <col min="4098" max="4098" width="61.1640625" style="38" customWidth="1"/>
    <col min="4099" max="4352" width="8.83203125" style="38"/>
    <col min="4353" max="4353" width="10.83203125" style="38" bestFit="1" customWidth="1"/>
    <col min="4354" max="4354" width="61.1640625" style="38" customWidth="1"/>
    <col min="4355" max="4608" width="8.83203125" style="38"/>
    <col min="4609" max="4609" width="10.83203125" style="38" bestFit="1" customWidth="1"/>
    <col min="4610" max="4610" width="61.1640625" style="38" customWidth="1"/>
    <col min="4611" max="4864" width="8.83203125" style="38"/>
    <col min="4865" max="4865" width="10.83203125" style="38" bestFit="1" customWidth="1"/>
    <col min="4866" max="4866" width="61.1640625" style="38" customWidth="1"/>
    <col min="4867" max="5120" width="8.83203125" style="38"/>
    <col min="5121" max="5121" width="10.83203125" style="38" bestFit="1" customWidth="1"/>
    <col min="5122" max="5122" width="61.1640625" style="38" customWidth="1"/>
    <col min="5123" max="5376" width="8.83203125" style="38"/>
    <col min="5377" max="5377" width="10.83203125" style="38" bestFit="1" customWidth="1"/>
    <col min="5378" max="5378" width="61.1640625" style="38" customWidth="1"/>
    <col min="5379" max="5632" width="8.83203125" style="38"/>
    <col min="5633" max="5633" width="10.83203125" style="38" bestFit="1" customWidth="1"/>
    <col min="5634" max="5634" width="61.1640625" style="38" customWidth="1"/>
    <col min="5635" max="5888" width="8.83203125" style="38"/>
    <col min="5889" max="5889" width="10.83203125" style="38" bestFit="1" customWidth="1"/>
    <col min="5890" max="5890" width="61.1640625" style="38" customWidth="1"/>
    <col min="5891" max="6144" width="8.83203125" style="38"/>
    <col min="6145" max="6145" width="10.83203125" style="38" bestFit="1" customWidth="1"/>
    <col min="6146" max="6146" width="61.1640625" style="38" customWidth="1"/>
    <col min="6147" max="6400" width="8.83203125" style="38"/>
    <col min="6401" max="6401" width="10.83203125" style="38" bestFit="1" customWidth="1"/>
    <col min="6402" max="6402" width="61.1640625" style="38" customWidth="1"/>
    <col min="6403" max="6656" width="8.83203125" style="38"/>
    <col min="6657" max="6657" width="10.83203125" style="38" bestFit="1" customWidth="1"/>
    <col min="6658" max="6658" width="61.1640625" style="38" customWidth="1"/>
    <col min="6659" max="6912" width="8.83203125" style="38"/>
    <col min="6913" max="6913" width="10.83203125" style="38" bestFit="1" customWidth="1"/>
    <col min="6914" max="6914" width="61.1640625" style="38" customWidth="1"/>
    <col min="6915" max="7168" width="8.83203125" style="38"/>
    <col min="7169" max="7169" width="10.83203125" style="38" bestFit="1" customWidth="1"/>
    <col min="7170" max="7170" width="61.1640625" style="38" customWidth="1"/>
    <col min="7171" max="7424" width="8.83203125" style="38"/>
    <col min="7425" max="7425" width="10.83203125" style="38" bestFit="1" customWidth="1"/>
    <col min="7426" max="7426" width="61.1640625" style="38" customWidth="1"/>
    <col min="7427" max="7680" width="8.83203125" style="38"/>
    <col min="7681" max="7681" width="10.83203125" style="38" bestFit="1" customWidth="1"/>
    <col min="7682" max="7682" width="61.1640625" style="38" customWidth="1"/>
    <col min="7683" max="7936" width="8.83203125" style="38"/>
    <col min="7937" max="7937" width="10.83203125" style="38" bestFit="1" customWidth="1"/>
    <col min="7938" max="7938" width="61.1640625" style="38" customWidth="1"/>
    <col min="7939" max="8192" width="8.83203125" style="38"/>
    <col min="8193" max="8193" width="10.83203125" style="38" bestFit="1" customWidth="1"/>
    <col min="8194" max="8194" width="61.1640625" style="38" customWidth="1"/>
    <col min="8195" max="8448" width="8.83203125" style="38"/>
    <col min="8449" max="8449" width="10.83203125" style="38" bestFit="1" customWidth="1"/>
    <col min="8450" max="8450" width="61.1640625" style="38" customWidth="1"/>
    <col min="8451" max="8704" width="8.83203125" style="38"/>
    <col min="8705" max="8705" width="10.83203125" style="38" bestFit="1" customWidth="1"/>
    <col min="8706" max="8706" width="61.1640625" style="38" customWidth="1"/>
    <col min="8707" max="8960" width="8.83203125" style="38"/>
    <col min="8961" max="8961" width="10.83203125" style="38" bestFit="1" customWidth="1"/>
    <col min="8962" max="8962" width="61.1640625" style="38" customWidth="1"/>
    <col min="8963" max="9216" width="8.83203125" style="38"/>
    <col min="9217" max="9217" width="10.83203125" style="38" bestFit="1" customWidth="1"/>
    <col min="9218" max="9218" width="61.1640625" style="38" customWidth="1"/>
    <col min="9219" max="9472" width="8.83203125" style="38"/>
    <col min="9473" max="9473" width="10.83203125" style="38" bestFit="1" customWidth="1"/>
    <col min="9474" max="9474" width="61.1640625" style="38" customWidth="1"/>
    <col min="9475" max="9728" width="8.83203125" style="38"/>
    <col min="9729" max="9729" width="10.83203125" style="38" bestFit="1" customWidth="1"/>
    <col min="9730" max="9730" width="61.1640625" style="38" customWidth="1"/>
    <col min="9731" max="9984" width="8.83203125" style="38"/>
    <col min="9985" max="9985" width="10.83203125" style="38" bestFit="1" customWidth="1"/>
    <col min="9986" max="9986" width="61.1640625" style="38" customWidth="1"/>
    <col min="9987" max="10240" width="8.83203125" style="38"/>
    <col min="10241" max="10241" width="10.83203125" style="38" bestFit="1" customWidth="1"/>
    <col min="10242" max="10242" width="61.1640625" style="38" customWidth="1"/>
    <col min="10243" max="10496" width="8.83203125" style="38"/>
    <col min="10497" max="10497" width="10.83203125" style="38" bestFit="1" customWidth="1"/>
    <col min="10498" max="10498" width="61.1640625" style="38" customWidth="1"/>
    <col min="10499" max="10752" width="8.83203125" style="38"/>
    <col min="10753" max="10753" width="10.83203125" style="38" bestFit="1" customWidth="1"/>
    <col min="10754" max="10754" width="61.1640625" style="38" customWidth="1"/>
    <col min="10755" max="11008" width="8.83203125" style="38"/>
    <col min="11009" max="11009" width="10.83203125" style="38" bestFit="1" customWidth="1"/>
    <col min="11010" max="11010" width="61.1640625" style="38" customWidth="1"/>
    <col min="11011" max="11264" width="8.83203125" style="38"/>
    <col min="11265" max="11265" width="10.83203125" style="38" bestFit="1" customWidth="1"/>
    <col min="11266" max="11266" width="61.1640625" style="38" customWidth="1"/>
    <col min="11267" max="11520" width="8.83203125" style="38"/>
    <col min="11521" max="11521" width="10.83203125" style="38" bestFit="1" customWidth="1"/>
    <col min="11522" max="11522" width="61.1640625" style="38" customWidth="1"/>
    <col min="11523" max="11776" width="8.83203125" style="38"/>
    <col min="11777" max="11777" width="10.83203125" style="38" bestFit="1" customWidth="1"/>
    <col min="11778" max="11778" width="61.1640625" style="38" customWidth="1"/>
    <col min="11779" max="12032" width="8.83203125" style="38"/>
    <col min="12033" max="12033" width="10.83203125" style="38" bestFit="1" customWidth="1"/>
    <col min="12034" max="12034" width="61.1640625" style="38" customWidth="1"/>
    <col min="12035" max="12288" width="8.83203125" style="38"/>
    <col min="12289" max="12289" width="10.83203125" style="38" bestFit="1" customWidth="1"/>
    <col min="12290" max="12290" width="61.1640625" style="38" customWidth="1"/>
    <col min="12291" max="12544" width="8.83203125" style="38"/>
    <col min="12545" max="12545" width="10.83203125" style="38" bestFit="1" customWidth="1"/>
    <col min="12546" max="12546" width="61.1640625" style="38" customWidth="1"/>
    <col min="12547" max="12800" width="8.83203125" style="38"/>
    <col min="12801" max="12801" width="10.83203125" style="38" bestFit="1" customWidth="1"/>
    <col min="12802" max="12802" width="61.1640625" style="38" customWidth="1"/>
    <col min="12803" max="13056" width="8.83203125" style="38"/>
    <col min="13057" max="13057" width="10.83203125" style="38" bestFit="1" customWidth="1"/>
    <col min="13058" max="13058" width="61.1640625" style="38" customWidth="1"/>
    <col min="13059" max="13312" width="8.83203125" style="38"/>
    <col min="13313" max="13313" width="10.83203125" style="38" bestFit="1" customWidth="1"/>
    <col min="13314" max="13314" width="61.1640625" style="38" customWidth="1"/>
    <col min="13315" max="13568" width="8.83203125" style="38"/>
    <col min="13569" max="13569" width="10.83203125" style="38" bestFit="1" customWidth="1"/>
    <col min="13570" max="13570" width="61.1640625" style="38" customWidth="1"/>
    <col min="13571" max="13824" width="8.83203125" style="38"/>
    <col min="13825" max="13825" width="10.83203125" style="38" bestFit="1" customWidth="1"/>
    <col min="13826" max="13826" width="61.1640625" style="38" customWidth="1"/>
    <col min="13827" max="14080" width="8.83203125" style="38"/>
    <col min="14081" max="14081" width="10.83203125" style="38" bestFit="1" customWidth="1"/>
    <col min="14082" max="14082" width="61.1640625" style="38" customWidth="1"/>
    <col min="14083" max="14336" width="8.83203125" style="38"/>
    <col min="14337" max="14337" width="10.83203125" style="38" bestFit="1" customWidth="1"/>
    <col min="14338" max="14338" width="61.1640625" style="38" customWidth="1"/>
    <col min="14339" max="14592" width="8.83203125" style="38"/>
    <col min="14593" max="14593" width="10.83203125" style="38" bestFit="1" customWidth="1"/>
    <col min="14594" max="14594" width="61.1640625" style="38" customWidth="1"/>
    <col min="14595" max="14848" width="8.83203125" style="38"/>
    <col min="14849" max="14849" width="10.83203125" style="38" bestFit="1" customWidth="1"/>
    <col min="14850" max="14850" width="61.1640625" style="38" customWidth="1"/>
    <col min="14851" max="15104" width="8.83203125" style="38"/>
    <col min="15105" max="15105" width="10.83203125" style="38" bestFit="1" customWidth="1"/>
    <col min="15106" max="15106" width="61.1640625" style="38" customWidth="1"/>
    <col min="15107" max="15360" width="8.83203125" style="38"/>
    <col min="15361" max="15361" width="10.83203125" style="38" bestFit="1" customWidth="1"/>
    <col min="15362" max="15362" width="61.1640625" style="38" customWidth="1"/>
    <col min="15363" max="15616" width="8.83203125" style="38"/>
    <col min="15617" max="15617" width="10.83203125" style="38" bestFit="1" customWidth="1"/>
    <col min="15618" max="15618" width="61.1640625" style="38" customWidth="1"/>
    <col min="15619" max="15872" width="8.83203125" style="38"/>
    <col min="15873" max="15873" width="10.83203125" style="38" bestFit="1" customWidth="1"/>
    <col min="15874" max="15874" width="61.1640625" style="38" customWidth="1"/>
    <col min="15875" max="16128" width="8.83203125" style="38"/>
    <col min="16129" max="16129" width="10.83203125" style="38" bestFit="1" customWidth="1"/>
    <col min="16130" max="16130" width="61.1640625" style="38" customWidth="1"/>
    <col min="16131" max="16384" width="8.83203125" style="38"/>
  </cols>
  <sheetData>
    <row r="1" spans="1:13" s="208" customFormat="1" ht="12" x14ac:dyDescent="0.2">
      <c r="A1" s="213" t="s">
        <v>6</v>
      </c>
      <c r="B1" s="214" t="s">
        <v>11</v>
      </c>
      <c r="D1" s="8" t="s">
        <v>53</v>
      </c>
      <c r="E1" s="9" t="s">
        <v>881</v>
      </c>
      <c r="F1" s="8" t="s">
        <v>54</v>
      </c>
      <c r="G1" s="14" t="s">
        <v>4628</v>
      </c>
      <c r="K1" s="232">
        <f>MIN(L:L)</f>
        <v>3</v>
      </c>
      <c r="L1" s="8" t="s">
        <v>57</v>
      </c>
      <c r="M1" s="148">
        <f>MAX(L:L)</f>
        <v>6</v>
      </c>
    </row>
    <row r="2" spans="1:13" ht="12" x14ac:dyDescent="0.2">
      <c r="A2" s="209" t="s">
        <v>4738</v>
      </c>
      <c r="B2" s="210" t="s">
        <v>996</v>
      </c>
      <c r="D2" s="146"/>
      <c r="E2" s="11"/>
      <c r="F2" s="146"/>
      <c r="G2" s="153"/>
      <c r="K2" s="148"/>
      <c r="L2" s="10">
        <f t="shared" ref="L2:L65" si="0">LEN(TRIM(A2))</f>
        <v>3</v>
      </c>
      <c r="M2" s="148"/>
    </row>
    <row r="3" spans="1:13" ht="12" x14ac:dyDescent="0.2">
      <c r="A3" s="209" t="s">
        <v>4739</v>
      </c>
      <c r="B3" s="210" t="s">
        <v>999</v>
      </c>
      <c r="D3" s="146"/>
      <c r="E3" s="11"/>
      <c r="F3" s="146"/>
      <c r="G3" s="153"/>
      <c r="K3" s="148"/>
      <c r="L3" s="10">
        <f t="shared" si="0"/>
        <v>3</v>
      </c>
      <c r="M3" s="148"/>
    </row>
    <row r="4" spans="1:13" ht="12" x14ac:dyDescent="0.2">
      <c r="A4" s="209" t="s">
        <v>4740</v>
      </c>
      <c r="B4" s="210" t="s">
        <v>1002</v>
      </c>
      <c r="D4" s="146"/>
      <c r="E4" s="11"/>
      <c r="F4" s="146"/>
      <c r="G4" s="153"/>
      <c r="K4" s="148"/>
      <c r="L4" s="10">
        <f t="shared" si="0"/>
        <v>3</v>
      </c>
      <c r="M4" s="148"/>
    </row>
    <row r="5" spans="1:13" s="149" customFormat="1" ht="12" x14ac:dyDescent="0.2">
      <c r="A5" s="209" t="s">
        <v>4741</v>
      </c>
      <c r="B5" s="210" t="s">
        <v>4742</v>
      </c>
      <c r="C5" s="38"/>
      <c r="D5" s="146"/>
      <c r="E5" s="11"/>
      <c r="F5" s="146"/>
      <c r="G5" s="153"/>
      <c r="H5" s="38"/>
      <c r="I5" s="38"/>
      <c r="J5" s="38"/>
      <c r="K5" s="148"/>
      <c r="L5" s="10">
        <f t="shared" si="0"/>
        <v>3</v>
      </c>
      <c r="M5" s="148"/>
    </row>
    <row r="6" spans="1:13" s="149" customFormat="1" ht="12" x14ac:dyDescent="0.2">
      <c r="A6" s="209" t="s">
        <v>4743</v>
      </c>
      <c r="B6" s="210" t="s">
        <v>4744</v>
      </c>
      <c r="C6" s="38"/>
      <c r="D6" s="146"/>
      <c r="E6" s="11"/>
      <c r="F6" s="146"/>
      <c r="G6" s="153"/>
      <c r="H6" s="38"/>
      <c r="I6" s="38"/>
      <c r="J6" s="38"/>
      <c r="K6" s="148"/>
      <c r="L6" s="10">
        <f t="shared" si="0"/>
        <v>3</v>
      </c>
      <c r="M6" s="148"/>
    </row>
    <row r="7" spans="1:13" s="149" customFormat="1" ht="12" x14ac:dyDescent="0.2">
      <c r="A7" s="209" t="s">
        <v>4745</v>
      </c>
      <c r="B7" s="215" t="s">
        <v>4746</v>
      </c>
      <c r="C7" s="38"/>
      <c r="D7" s="146"/>
      <c r="E7" s="11"/>
      <c r="F7" s="146"/>
      <c r="G7" s="153"/>
      <c r="H7" s="38"/>
      <c r="I7" s="38"/>
      <c r="J7" s="38"/>
      <c r="K7" s="148"/>
      <c r="L7" s="10">
        <f t="shared" si="0"/>
        <v>3</v>
      </c>
      <c r="M7" s="148"/>
    </row>
    <row r="8" spans="1:13" s="149" customFormat="1" ht="12" x14ac:dyDescent="0.2">
      <c r="A8" s="209" t="s">
        <v>4747</v>
      </c>
      <c r="B8" s="210" t="s">
        <v>1010</v>
      </c>
      <c r="C8" s="38"/>
      <c r="D8" s="211"/>
      <c r="E8" s="211"/>
      <c r="F8" s="211"/>
      <c r="G8" s="212"/>
      <c r="H8" s="38"/>
      <c r="I8" s="38"/>
      <c r="J8" s="38"/>
      <c r="K8" s="38"/>
      <c r="L8" s="10">
        <f t="shared" si="0"/>
        <v>3</v>
      </c>
      <c r="M8" s="38"/>
    </row>
    <row r="9" spans="1:13" s="149" customFormat="1" ht="22.5" x14ac:dyDescent="0.2">
      <c r="A9" s="209" t="s">
        <v>4748</v>
      </c>
      <c r="B9" s="210" t="s">
        <v>1012</v>
      </c>
      <c r="C9" s="38"/>
      <c r="D9" s="211"/>
      <c r="E9" s="211"/>
      <c r="F9" s="211"/>
      <c r="G9" s="212"/>
      <c r="H9" s="38"/>
      <c r="I9" s="38"/>
      <c r="J9" s="38"/>
      <c r="K9" s="38"/>
      <c r="L9" s="10">
        <f t="shared" si="0"/>
        <v>3</v>
      </c>
      <c r="M9" s="38"/>
    </row>
    <row r="10" spans="1:13" s="149" customFormat="1" ht="12" x14ac:dyDescent="0.2">
      <c r="A10" s="209" t="s">
        <v>4749</v>
      </c>
      <c r="B10" s="210" t="s">
        <v>1014</v>
      </c>
      <c r="C10" s="38"/>
      <c r="D10" s="211"/>
      <c r="E10" s="211"/>
      <c r="F10" s="211"/>
      <c r="G10" s="212"/>
      <c r="H10" s="38"/>
      <c r="I10" s="38"/>
      <c r="J10" s="38"/>
      <c r="K10" s="38"/>
      <c r="L10" s="10">
        <f t="shared" si="0"/>
        <v>3</v>
      </c>
      <c r="M10" s="38"/>
    </row>
    <row r="11" spans="1:13" s="149" customFormat="1" ht="12" x14ac:dyDescent="0.2">
      <c r="A11" s="209" t="s">
        <v>4750</v>
      </c>
      <c r="B11" s="210" t="s">
        <v>1016</v>
      </c>
      <c r="C11" s="38"/>
      <c r="D11" s="211"/>
      <c r="E11" s="211"/>
      <c r="F11" s="211"/>
      <c r="G11" s="212"/>
      <c r="H11" s="38"/>
      <c r="I11" s="38"/>
      <c r="J11" s="38"/>
      <c r="K11" s="38"/>
      <c r="L11" s="10">
        <f t="shared" si="0"/>
        <v>3</v>
      </c>
      <c r="M11" s="38"/>
    </row>
    <row r="12" spans="1:13" s="149" customFormat="1" ht="12" x14ac:dyDescent="0.2">
      <c r="A12" s="209" t="s">
        <v>4751</v>
      </c>
      <c r="B12" s="210" t="s">
        <v>1018</v>
      </c>
      <c r="C12" s="38"/>
      <c r="D12" s="211"/>
      <c r="E12" s="211"/>
      <c r="F12" s="211"/>
      <c r="G12" s="212"/>
      <c r="H12" s="38"/>
      <c r="I12" s="38"/>
      <c r="J12" s="38"/>
      <c r="K12" s="38"/>
      <c r="L12" s="10">
        <f t="shared" si="0"/>
        <v>3</v>
      </c>
      <c r="M12" s="38"/>
    </row>
    <row r="13" spans="1:13" s="149" customFormat="1" ht="12" x14ac:dyDescent="0.2">
      <c r="A13" s="209" t="s">
        <v>4752</v>
      </c>
      <c r="B13" s="210" t="s">
        <v>1020</v>
      </c>
      <c r="C13" s="38"/>
      <c r="D13" s="211"/>
      <c r="E13" s="211"/>
      <c r="F13" s="211"/>
      <c r="G13" s="212"/>
      <c r="H13" s="38"/>
      <c r="I13" s="38"/>
      <c r="J13" s="38"/>
      <c r="K13" s="38"/>
      <c r="L13" s="10">
        <f t="shared" si="0"/>
        <v>3</v>
      </c>
      <c r="M13" s="38"/>
    </row>
    <row r="14" spans="1:13" s="149" customFormat="1" ht="12" x14ac:dyDescent="0.2">
      <c r="A14" s="209" t="s">
        <v>4753</v>
      </c>
      <c r="B14" s="210" t="s">
        <v>1022</v>
      </c>
      <c r="C14" s="38"/>
      <c r="D14" s="38"/>
      <c r="E14" s="38"/>
      <c r="F14" s="38"/>
      <c r="G14" s="38"/>
      <c r="H14" s="38"/>
      <c r="I14" s="38"/>
      <c r="J14" s="38"/>
      <c r="K14" s="38"/>
      <c r="L14" s="10">
        <f t="shared" si="0"/>
        <v>3</v>
      </c>
      <c r="M14" s="38"/>
    </row>
    <row r="15" spans="1:13" s="149" customFormat="1" ht="12" x14ac:dyDescent="0.2">
      <c r="A15" s="209" t="s">
        <v>4754</v>
      </c>
      <c r="B15" s="210" t="s">
        <v>1024</v>
      </c>
      <c r="C15" s="38"/>
      <c r="D15" s="38"/>
      <c r="E15" s="38"/>
      <c r="F15" s="38"/>
      <c r="G15" s="38"/>
      <c r="H15" s="38"/>
      <c r="I15" s="38"/>
      <c r="J15" s="38"/>
      <c r="K15" s="38"/>
      <c r="L15" s="10">
        <f t="shared" si="0"/>
        <v>3</v>
      </c>
      <c r="M15" s="38"/>
    </row>
    <row r="16" spans="1:13" s="149" customFormat="1" ht="12" x14ac:dyDescent="0.2">
      <c r="A16" s="209" t="s">
        <v>4755</v>
      </c>
      <c r="B16" s="210" t="s">
        <v>1026</v>
      </c>
      <c r="C16" s="38"/>
      <c r="D16" s="38"/>
      <c r="E16" s="38"/>
      <c r="F16" s="38"/>
      <c r="G16" s="38"/>
      <c r="H16" s="38"/>
      <c r="I16" s="38"/>
      <c r="J16" s="38"/>
      <c r="K16" s="38"/>
      <c r="L16" s="10">
        <f t="shared" si="0"/>
        <v>3</v>
      </c>
      <c r="M16" s="38"/>
    </row>
    <row r="17" spans="1:13" s="149" customFormat="1" ht="12" x14ac:dyDescent="0.2">
      <c r="A17" s="209" t="s">
        <v>4756</v>
      </c>
      <c r="B17" s="210" t="s">
        <v>1028</v>
      </c>
      <c r="C17" s="38"/>
      <c r="D17" s="38"/>
      <c r="E17" s="38"/>
      <c r="F17" s="38"/>
      <c r="G17" s="38"/>
      <c r="H17" s="38"/>
      <c r="I17" s="38"/>
      <c r="J17" s="38"/>
      <c r="K17" s="38"/>
      <c r="L17" s="10">
        <f t="shared" si="0"/>
        <v>3</v>
      </c>
      <c r="M17" s="38"/>
    </row>
    <row r="18" spans="1:13" s="149" customFormat="1" ht="12" x14ac:dyDescent="0.2">
      <c r="A18" s="209" t="s">
        <v>4757</v>
      </c>
      <c r="B18" s="210" t="s">
        <v>1030</v>
      </c>
      <c r="C18" s="38"/>
      <c r="D18" s="38"/>
      <c r="E18" s="38"/>
      <c r="F18" s="38"/>
      <c r="G18" s="38"/>
      <c r="H18" s="38"/>
      <c r="I18" s="38"/>
      <c r="J18" s="38"/>
      <c r="K18" s="38"/>
      <c r="L18" s="10">
        <f t="shared" si="0"/>
        <v>3</v>
      </c>
      <c r="M18" s="38"/>
    </row>
    <row r="19" spans="1:13" s="149" customFormat="1" ht="12" x14ac:dyDescent="0.2">
      <c r="A19" s="209" t="s">
        <v>4758</v>
      </c>
      <c r="B19" s="210" t="s">
        <v>1032</v>
      </c>
      <c r="C19" s="38"/>
      <c r="D19" s="38"/>
      <c r="E19" s="38"/>
      <c r="F19" s="38"/>
      <c r="G19" s="38"/>
      <c r="H19" s="38"/>
      <c r="I19" s="38"/>
      <c r="J19" s="38"/>
      <c r="K19" s="38"/>
      <c r="L19" s="10">
        <f t="shared" si="0"/>
        <v>3</v>
      </c>
      <c r="M19" s="38"/>
    </row>
    <row r="20" spans="1:13" s="149" customFormat="1" ht="12" x14ac:dyDescent="0.2">
      <c r="A20" s="209" t="s">
        <v>4759</v>
      </c>
      <c r="B20" s="210" t="s">
        <v>1034</v>
      </c>
      <c r="C20" s="38"/>
      <c r="D20" s="38"/>
      <c r="E20" s="38"/>
      <c r="F20" s="38"/>
      <c r="G20" s="38"/>
      <c r="H20" s="38"/>
      <c r="I20" s="38"/>
      <c r="J20" s="38"/>
      <c r="K20" s="38"/>
      <c r="L20" s="10">
        <f t="shared" si="0"/>
        <v>3</v>
      </c>
      <c r="M20" s="38"/>
    </row>
    <row r="21" spans="1:13" s="149" customFormat="1" ht="12" x14ac:dyDescent="0.2">
      <c r="A21" s="216" t="s">
        <v>4760</v>
      </c>
      <c r="B21" s="217" t="s">
        <v>4761</v>
      </c>
      <c r="C21" s="38"/>
      <c r="D21" s="38"/>
      <c r="E21" s="38"/>
      <c r="F21" s="38"/>
      <c r="G21" s="38"/>
      <c r="H21" s="38"/>
      <c r="I21" s="38"/>
      <c r="J21" s="38"/>
      <c r="K21" s="38"/>
      <c r="L21" s="10">
        <f t="shared" si="0"/>
        <v>3</v>
      </c>
      <c r="M21" s="38"/>
    </row>
    <row r="22" spans="1:13" s="149" customFormat="1" ht="12" x14ac:dyDescent="0.2">
      <c r="A22" s="151" t="s">
        <v>4729</v>
      </c>
      <c r="B22" s="151" t="s">
        <v>2961</v>
      </c>
      <c r="C22" s="151"/>
      <c r="K22" s="10"/>
      <c r="L22" s="10">
        <f t="shared" si="0"/>
        <v>3</v>
      </c>
    </row>
    <row r="23" spans="1:13" s="149" customFormat="1" ht="12" x14ac:dyDescent="0.2">
      <c r="A23" s="218" t="s">
        <v>4762</v>
      </c>
      <c r="B23" s="219" t="s">
        <v>4763</v>
      </c>
      <c r="C23" s="38"/>
      <c r="D23" s="38"/>
      <c r="E23" s="38"/>
      <c r="F23" s="38"/>
      <c r="G23" s="38"/>
      <c r="H23" s="38"/>
      <c r="I23" s="38"/>
      <c r="J23" s="38"/>
      <c r="K23" s="38"/>
      <c r="L23" s="10">
        <f t="shared" si="0"/>
        <v>3</v>
      </c>
      <c r="M23" s="38"/>
    </row>
    <row r="24" spans="1:13" s="149" customFormat="1" ht="12" x14ac:dyDescent="0.2">
      <c r="A24" s="209" t="s">
        <v>4764</v>
      </c>
      <c r="B24" s="210" t="s">
        <v>1051</v>
      </c>
      <c r="C24" s="38"/>
      <c r="D24" s="38"/>
      <c r="E24" s="38"/>
      <c r="F24" s="38"/>
      <c r="G24" s="38"/>
      <c r="H24" s="38"/>
      <c r="I24" s="38"/>
      <c r="J24" s="38"/>
      <c r="K24" s="38"/>
      <c r="L24" s="10">
        <f t="shared" si="0"/>
        <v>3</v>
      </c>
      <c r="M24" s="38"/>
    </row>
    <row r="25" spans="1:13" s="149" customFormat="1" ht="12" x14ac:dyDescent="0.2">
      <c r="A25" s="209" t="s">
        <v>4765</v>
      </c>
      <c r="B25" s="210" t="s">
        <v>4766</v>
      </c>
      <c r="C25" s="38"/>
      <c r="D25" s="38"/>
      <c r="E25" s="38"/>
      <c r="F25" s="38"/>
      <c r="G25" s="38"/>
      <c r="H25" s="38"/>
      <c r="I25" s="38"/>
      <c r="J25" s="38"/>
      <c r="K25" s="38"/>
      <c r="L25" s="10">
        <f t="shared" si="0"/>
        <v>3</v>
      </c>
      <c r="M25" s="38"/>
    </row>
    <row r="26" spans="1:13" s="149" customFormat="1" ht="12" x14ac:dyDescent="0.2">
      <c r="A26" s="209" t="s">
        <v>4767</v>
      </c>
      <c r="B26" s="210" t="s">
        <v>4768</v>
      </c>
      <c r="C26" s="38"/>
      <c r="D26" s="38"/>
      <c r="E26" s="38"/>
      <c r="F26" s="38"/>
      <c r="G26" s="38"/>
      <c r="H26" s="38"/>
      <c r="I26" s="38"/>
      <c r="J26" s="38"/>
      <c r="K26" s="38"/>
      <c r="L26" s="10">
        <f t="shared" si="0"/>
        <v>3</v>
      </c>
      <c r="M26" s="38"/>
    </row>
    <row r="27" spans="1:13" s="149" customFormat="1" ht="12" x14ac:dyDescent="0.2">
      <c r="A27" s="220" t="s">
        <v>4769</v>
      </c>
      <c r="B27" s="215" t="s">
        <v>1058</v>
      </c>
      <c r="C27" s="38"/>
      <c r="D27" s="38"/>
      <c r="E27" s="38"/>
      <c r="F27" s="38"/>
      <c r="G27" s="38"/>
      <c r="H27" s="38"/>
      <c r="I27" s="38"/>
      <c r="J27" s="38"/>
      <c r="K27" s="38"/>
      <c r="L27" s="10">
        <f t="shared" si="0"/>
        <v>3</v>
      </c>
      <c r="M27" s="38"/>
    </row>
    <row r="28" spans="1:13" s="149" customFormat="1" ht="12" x14ac:dyDescent="0.2">
      <c r="A28" s="209" t="s">
        <v>4770</v>
      </c>
      <c r="B28" s="210" t="s">
        <v>1060</v>
      </c>
      <c r="C28" s="38"/>
      <c r="D28" s="38"/>
      <c r="E28" s="38"/>
      <c r="F28" s="38"/>
      <c r="G28" s="38"/>
      <c r="H28" s="38"/>
      <c r="I28" s="38"/>
      <c r="J28" s="38"/>
      <c r="K28" s="38"/>
      <c r="L28" s="10">
        <f t="shared" si="0"/>
        <v>3</v>
      </c>
      <c r="M28" s="38"/>
    </row>
    <row r="29" spans="1:13" s="149" customFormat="1" ht="12" x14ac:dyDescent="0.2">
      <c r="A29" s="209" t="s">
        <v>4771</v>
      </c>
      <c r="B29" s="210" t="s">
        <v>1062</v>
      </c>
      <c r="C29" s="38"/>
      <c r="D29" s="38"/>
      <c r="E29" s="38"/>
      <c r="F29" s="38"/>
      <c r="G29" s="38"/>
      <c r="H29" s="38"/>
      <c r="I29" s="38"/>
      <c r="J29" s="38"/>
      <c r="K29" s="38"/>
      <c r="L29" s="10">
        <f t="shared" si="0"/>
        <v>3</v>
      </c>
      <c r="M29" s="38"/>
    </row>
    <row r="30" spans="1:13" s="149" customFormat="1" ht="12" x14ac:dyDescent="0.2">
      <c r="A30" s="218" t="s">
        <v>4772</v>
      </c>
      <c r="B30" s="219" t="s">
        <v>4773</v>
      </c>
      <c r="C30" s="38"/>
      <c r="D30" s="38"/>
      <c r="E30" s="38"/>
      <c r="F30" s="38"/>
      <c r="G30" s="38"/>
      <c r="H30" s="38"/>
      <c r="I30" s="38"/>
      <c r="J30" s="38"/>
      <c r="K30" s="38"/>
      <c r="L30" s="10">
        <f t="shared" si="0"/>
        <v>3</v>
      </c>
      <c r="M30" s="38"/>
    </row>
    <row r="31" spans="1:13" s="149" customFormat="1" ht="22.5" x14ac:dyDescent="0.2">
      <c r="A31" s="209" t="s">
        <v>4774</v>
      </c>
      <c r="B31" s="210" t="s">
        <v>4775</v>
      </c>
      <c r="C31" s="38"/>
      <c r="D31" s="38"/>
      <c r="E31" s="38"/>
      <c r="F31" s="38"/>
      <c r="G31" s="38"/>
      <c r="H31" s="38"/>
      <c r="I31" s="38"/>
      <c r="J31" s="38"/>
      <c r="K31" s="38"/>
      <c r="L31" s="10">
        <f t="shared" si="0"/>
        <v>3</v>
      </c>
      <c r="M31" s="38"/>
    </row>
    <row r="32" spans="1:13" s="149" customFormat="1" ht="12" x14ac:dyDescent="0.2">
      <c r="A32" s="209" t="s">
        <v>4776</v>
      </c>
      <c r="B32" s="210" t="s">
        <v>1071</v>
      </c>
      <c r="C32" s="38"/>
      <c r="D32" s="38"/>
      <c r="E32" s="38"/>
      <c r="F32" s="38"/>
      <c r="G32" s="38"/>
      <c r="H32" s="38"/>
      <c r="I32" s="38"/>
      <c r="J32" s="38"/>
      <c r="K32" s="38"/>
      <c r="L32" s="10">
        <f t="shared" si="0"/>
        <v>4</v>
      </c>
      <c r="M32" s="38"/>
    </row>
    <row r="33" spans="1:13" s="149" customFormat="1" ht="12" x14ac:dyDescent="0.2">
      <c r="A33" s="216" t="s">
        <v>4777</v>
      </c>
      <c r="B33" s="217" t="s">
        <v>4778</v>
      </c>
      <c r="C33" s="38"/>
      <c r="D33" s="38"/>
      <c r="E33" s="38"/>
      <c r="F33" s="38"/>
      <c r="G33" s="38"/>
      <c r="H33" s="38"/>
      <c r="I33" s="38"/>
      <c r="J33" s="38"/>
      <c r="K33" s="38"/>
      <c r="L33" s="10">
        <f t="shared" si="0"/>
        <v>4</v>
      </c>
      <c r="M33" s="38"/>
    </row>
    <row r="34" spans="1:13" s="149" customFormat="1" ht="12" x14ac:dyDescent="0.2">
      <c r="A34" s="216" t="s">
        <v>4779</v>
      </c>
      <c r="B34" s="217" t="s">
        <v>1075</v>
      </c>
      <c r="C34" s="38"/>
      <c r="D34" s="38"/>
      <c r="E34" s="38"/>
      <c r="F34" s="38"/>
      <c r="G34" s="38"/>
      <c r="H34" s="38"/>
      <c r="I34" s="38"/>
      <c r="J34" s="38"/>
      <c r="K34" s="38"/>
      <c r="L34" s="10">
        <f t="shared" si="0"/>
        <v>4</v>
      </c>
      <c r="M34" s="38"/>
    </row>
    <row r="35" spans="1:13" s="149" customFormat="1" ht="12" x14ac:dyDescent="0.2">
      <c r="A35" s="216" t="s">
        <v>4780</v>
      </c>
      <c r="B35" s="217" t="s">
        <v>1077</v>
      </c>
      <c r="C35" s="38"/>
      <c r="D35" s="38"/>
      <c r="E35" s="38"/>
      <c r="F35" s="38"/>
      <c r="G35" s="38"/>
      <c r="H35" s="38"/>
      <c r="I35" s="38"/>
      <c r="J35" s="38"/>
      <c r="K35" s="38"/>
      <c r="L35" s="10">
        <f t="shared" si="0"/>
        <v>4</v>
      </c>
      <c r="M35" s="38"/>
    </row>
    <row r="36" spans="1:13" s="149" customFormat="1" ht="12" x14ac:dyDescent="0.2">
      <c r="A36" s="216" t="s">
        <v>4781</v>
      </c>
      <c r="B36" s="217" t="s">
        <v>1079</v>
      </c>
      <c r="C36" s="38"/>
      <c r="D36" s="38"/>
      <c r="E36" s="38"/>
      <c r="F36" s="38"/>
      <c r="G36" s="38"/>
      <c r="H36" s="38"/>
      <c r="I36" s="38"/>
      <c r="J36" s="38"/>
      <c r="K36" s="38"/>
      <c r="L36" s="10">
        <f t="shared" si="0"/>
        <v>4</v>
      </c>
      <c r="M36" s="38"/>
    </row>
    <row r="37" spans="1:13" s="149" customFormat="1" ht="12" x14ac:dyDescent="0.2">
      <c r="A37" s="216" t="s">
        <v>4782</v>
      </c>
      <c r="B37" s="217" t="s">
        <v>1081</v>
      </c>
      <c r="C37" s="38"/>
      <c r="D37" s="38"/>
      <c r="E37" s="38"/>
      <c r="F37" s="38"/>
      <c r="G37" s="38"/>
      <c r="H37" s="38"/>
      <c r="I37" s="38"/>
      <c r="J37" s="38"/>
      <c r="K37" s="38"/>
      <c r="L37" s="10">
        <f t="shared" si="0"/>
        <v>4</v>
      </c>
      <c r="M37" s="38"/>
    </row>
    <row r="38" spans="1:13" s="149" customFormat="1" ht="12" x14ac:dyDescent="0.2">
      <c r="A38" s="216" t="s">
        <v>4783</v>
      </c>
      <c r="B38" s="217" t="s">
        <v>1083</v>
      </c>
      <c r="C38" s="38"/>
      <c r="D38" s="38"/>
      <c r="E38" s="38"/>
      <c r="F38" s="38"/>
      <c r="G38" s="38"/>
      <c r="H38" s="38"/>
      <c r="I38" s="38"/>
      <c r="J38" s="38"/>
      <c r="K38" s="38"/>
      <c r="L38" s="10">
        <f t="shared" si="0"/>
        <v>4</v>
      </c>
      <c r="M38" s="38"/>
    </row>
    <row r="39" spans="1:13" s="149" customFormat="1" ht="12" x14ac:dyDescent="0.2">
      <c r="A39" s="216" t="s">
        <v>4784</v>
      </c>
      <c r="B39" s="217" t="s">
        <v>4785</v>
      </c>
      <c r="C39" s="38"/>
      <c r="D39" s="38"/>
      <c r="E39" s="38"/>
      <c r="F39" s="38"/>
      <c r="G39" s="38"/>
      <c r="H39" s="38"/>
      <c r="I39" s="38"/>
      <c r="J39" s="38"/>
      <c r="K39" s="38"/>
      <c r="L39" s="10">
        <f t="shared" si="0"/>
        <v>4</v>
      </c>
      <c r="M39" s="38"/>
    </row>
    <row r="40" spans="1:13" s="149" customFormat="1" ht="12" x14ac:dyDescent="0.2">
      <c r="A40" s="151" t="s">
        <v>2965</v>
      </c>
      <c r="B40" s="151" t="s">
        <v>2964</v>
      </c>
      <c r="C40" s="151"/>
      <c r="K40" s="10"/>
      <c r="L40" s="10">
        <f t="shared" si="0"/>
        <v>5</v>
      </c>
    </row>
    <row r="41" spans="1:13" s="149" customFormat="1" ht="12" x14ac:dyDescent="0.2">
      <c r="A41" s="151" t="s">
        <v>4656</v>
      </c>
      <c r="B41" s="151" t="s">
        <v>2966</v>
      </c>
      <c r="C41" s="151"/>
      <c r="K41" s="10"/>
      <c r="L41" s="10">
        <f t="shared" si="0"/>
        <v>6</v>
      </c>
    </row>
    <row r="42" spans="1:13" s="149" customFormat="1" ht="12" x14ac:dyDescent="0.2">
      <c r="A42" s="151" t="s">
        <v>4657</v>
      </c>
      <c r="B42" s="151" t="s">
        <v>2968</v>
      </c>
      <c r="C42" s="151"/>
      <c r="K42" s="10"/>
      <c r="L42" s="10">
        <f t="shared" si="0"/>
        <v>6</v>
      </c>
    </row>
    <row r="43" spans="1:13" s="149" customFormat="1" ht="12" x14ac:dyDescent="0.2">
      <c r="A43" s="151" t="s">
        <v>4658</v>
      </c>
      <c r="B43" s="151" t="s">
        <v>2970</v>
      </c>
      <c r="C43" s="151"/>
      <c r="K43" s="10"/>
      <c r="L43" s="10">
        <f t="shared" si="0"/>
        <v>6</v>
      </c>
    </row>
    <row r="44" spans="1:13" s="149" customFormat="1" ht="12" x14ac:dyDescent="0.2">
      <c r="A44" s="151" t="s">
        <v>4659</v>
      </c>
      <c r="B44" s="151" t="s">
        <v>2972</v>
      </c>
      <c r="C44" s="151"/>
      <c r="K44" s="10"/>
      <c r="L44" s="10">
        <f t="shared" si="0"/>
        <v>6</v>
      </c>
    </row>
    <row r="45" spans="1:13" s="149" customFormat="1" ht="12" x14ac:dyDescent="0.2">
      <c r="A45" s="151" t="s">
        <v>4660</v>
      </c>
      <c r="B45" s="151" t="s">
        <v>2974</v>
      </c>
      <c r="C45" s="151"/>
      <c r="K45" s="10"/>
      <c r="L45" s="10">
        <f t="shared" si="0"/>
        <v>6</v>
      </c>
    </row>
    <row r="46" spans="1:13" s="149" customFormat="1" ht="12" x14ac:dyDescent="0.2">
      <c r="A46" s="151" t="s">
        <v>4661</v>
      </c>
      <c r="B46" s="151" t="s">
        <v>2976</v>
      </c>
      <c r="C46" s="151"/>
      <c r="K46" s="10"/>
      <c r="L46" s="10">
        <f t="shared" si="0"/>
        <v>6</v>
      </c>
    </row>
    <row r="47" spans="1:13" s="149" customFormat="1" ht="12" x14ac:dyDescent="0.2">
      <c r="A47" s="151" t="s">
        <v>4662</v>
      </c>
      <c r="B47" s="151" t="s">
        <v>2978</v>
      </c>
      <c r="C47" s="151"/>
      <c r="K47" s="10"/>
      <c r="L47" s="10">
        <f t="shared" si="0"/>
        <v>6</v>
      </c>
    </row>
    <row r="48" spans="1:13" s="149" customFormat="1" ht="12" x14ac:dyDescent="0.2">
      <c r="A48" s="151" t="s">
        <v>4663</v>
      </c>
      <c r="B48" s="151" t="s">
        <v>2980</v>
      </c>
      <c r="C48" s="151"/>
      <c r="K48" s="10"/>
      <c r="L48" s="10">
        <f t="shared" si="0"/>
        <v>6</v>
      </c>
    </row>
    <row r="49" spans="1:12" s="149" customFormat="1" ht="12" x14ac:dyDescent="0.2">
      <c r="A49" s="151" t="s">
        <v>4664</v>
      </c>
      <c r="B49" s="151" t="s">
        <v>2982</v>
      </c>
      <c r="C49" s="151"/>
      <c r="K49" s="10"/>
      <c r="L49" s="10">
        <f t="shared" si="0"/>
        <v>6</v>
      </c>
    </row>
    <row r="50" spans="1:12" s="149" customFormat="1" ht="24" x14ac:dyDescent="0.2">
      <c r="A50" s="151" t="s">
        <v>4665</v>
      </c>
      <c r="B50" s="151" t="s">
        <v>2984</v>
      </c>
      <c r="C50" s="151"/>
      <c r="K50" s="10"/>
      <c r="L50" s="10">
        <f t="shared" si="0"/>
        <v>6</v>
      </c>
    </row>
    <row r="51" spans="1:12" s="149" customFormat="1" ht="12" x14ac:dyDescent="0.2">
      <c r="A51" s="151" t="s">
        <v>2987</v>
      </c>
      <c r="B51" s="151" t="s">
        <v>2986</v>
      </c>
      <c r="C51" s="151"/>
      <c r="K51" s="10"/>
      <c r="L51" s="10">
        <f t="shared" si="0"/>
        <v>5</v>
      </c>
    </row>
    <row r="52" spans="1:12" s="149" customFormat="1" ht="12" x14ac:dyDescent="0.2">
      <c r="A52" s="151" t="s">
        <v>4666</v>
      </c>
      <c r="B52" s="151" t="s">
        <v>2988</v>
      </c>
      <c r="C52" s="151"/>
      <c r="K52" s="10"/>
      <c r="L52" s="10">
        <f t="shared" si="0"/>
        <v>6</v>
      </c>
    </row>
    <row r="53" spans="1:12" s="149" customFormat="1" ht="12" x14ac:dyDescent="0.2">
      <c r="A53" s="151" t="s">
        <v>4667</v>
      </c>
      <c r="B53" s="151" t="s">
        <v>2990</v>
      </c>
      <c r="C53" s="151"/>
      <c r="K53" s="10"/>
      <c r="L53" s="10">
        <f t="shared" si="0"/>
        <v>6</v>
      </c>
    </row>
    <row r="54" spans="1:12" s="149" customFormat="1" ht="12" x14ac:dyDescent="0.2">
      <c r="A54" s="151" t="s">
        <v>4668</v>
      </c>
      <c r="B54" s="151" t="s">
        <v>2992</v>
      </c>
      <c r="C54" s="151"/>
      <c r="K54" s="10"/>
      <c r="L54" s="10">
        <f t="shared" si="0"/>
        <v>6</v>
      </c>
    </row>
    <row r="55" spans="1:12" s="149" customFormat="1" ht="12" x14ac:dyDescent="0.2">
      <c r="A55" s="151" t="s">
        <v>4669</v>
      </c>
      <c r="B55" s="151" t="s">
        <v>2994</v>
      </c>
      <c r="C55" s="151"/>
      <c r="K55" s="10"/>
      <c r="L55" s="10">
        <f t="shared" si="0"/>
        <v>6</v>
      </c>
    </row>
    <row r="56" spans="1:12" s="149" customFormat="1" ht="12" x14ac:dyDescent="0.2">
      <c r="A56" s="151" t="s">
        <v>4670</v>
      </c>
      <c r="B56" s="151" t="s">
        <v>2996</v>
      </c>
      <c r="C56" s="151"/>
      <c r="K56" s="10"/>
      <c r="L56" s="10">
        <f t="shared" si="0"/>
        <v>6</v>
      </c>
    </row>
    <row r="57" spans="1:12" s="149" customFormat="1" ht="12" x14ac:dyDescent="0.2">
      <c r="A57" s="151" t="s">
        <v>4671</v>
      </c>
      <c r="B57" s="151" t="s">
        <v>2998</v>
      </c>
      <c r="C57" s="151"/>
      <c r="K57" s="10"/>
      <c r="L57" s="10">
        <f t="shared" si="0"/>
        <v>6</v>
      </c>
    </row>
    <row r="58" spans="1:12" s="149" customFormat="1" ht="12" x14ac:dyDescent="0.2">
      <c r="A58" s="151" t="s">
        <v>4672</v>
      </c>
      <c r="B58" s="151" t="s">
        <v>3000</v>
      </c>
      <c r="C58" s="151"/>
      <c r="K58" s="10"/>
      <c r="L58" s="10">
        <f t="shared" si="0"/>
        <v>6</v>
      </c>
    </row>
    <row r="59" spans="1:12" s="149" customFormat="1" ht="12" x14ac:dyDescent="0.2">
      <c r="A59" s="151" t="s">
        <v>4673</v>
      </c>
      <c r="B59" s="151" t="s">
        <v>3002</v>
      </c>
      <c r="C59" s="151"/>
      <c r="K59" s="10"/>
      <c r="L59" s="10">
        <f t="shared" si="0"/>
        <v>6</v>
      </c>
    </row>
    <row r="60" spans="1:12" s="149" customFormat="1" ht="12" x14ac:dyDescent="0.2">
      <c r="A60" s="151" t="s">
        <v>4674</v>
      </c>
      <c r="B60" s="151" t="s">
        <v>3004</v>
      </c>
      <c r="C60" s="151"/>
      <c r="K60" s="10"/>
      <c r="L60" s="10">
        <f t="shared" si="0"/>
        <v>6</v>
      </c>
    </row>
    <row r="61" spans="1:12" s="149" customFormat="1" ht="12" x14ac:dyDescent="0.2">
      <c r="A61" s="151" t="s">
        <v>4675</v>
      </c>
      <c r="B61" s="151" t="s">
        <v>3006</v>
      </c>
      <c r="C61" s="151"/>
      <c r="K61" s="10"/>
      <c r="L61" s="10">
        <f t="shared" si="0"/>
        <v>6</v>
      </c>
    </row>
    <row r="62" spans="1:12" s="149" customFormat="1" ht="12" x14ac:dyDescent="0.2">
      <c r="A62" s="151" t="s">
        <v>3009</v>
      </c>
      <c r="B62" s="151" t="s">
        <v>3008</v>
      </c>
      <c r="C62" s="151"/>
      <c r="K62" s="10"/>
      <c r="L62" s="10">
        <f t="shared" si="0"/>
        <v>5</v>
      </c>
    </row>
    <row r="63" spans="1:12" s="149" customFormat="1" ht="12" x14ac:dyDescent="0.2">
      <c r="A63" s="151" t="s">
        <v>4676</v>
      </c>
      <c r="B63" s="151" t="s">
        <v>3010</v>
      </c>
      <c r="C63" s="151"/>
      <c r="K63" s="10"/>
      <c r="L63" s="10">
        <f t="shared" si="0"/>
        <v>6</v>
      </c>
    </row>
    <row r="64" spans="1:12" s="149" customFormat="1" ht="12" x14ac:dyDescent="0.2">
      <c r="A64" s="151" t="s">
        <v>4677</v>
      </c>
      <c r="B64" s="151" t="s">
        <v>3012</v>
      </c>
      <c r="C64" s="151"/>
      <c r="K64" s="10"/>
      <c r="L64" s="10">
        <f t="shared" si="0"/>
        <v>6</v>
      </c>
    </row>
    <row r="65" spans="1:12" s="149" customFormat="1" ht="12" x14ac:dyDescent="0.2">
      <c r="A65" s="151" t="s">
        <v>4678</v>
      </c>
      <c r="B65" s="151" t="s">
        <v>3014</v>
      </c>
      <c r="C65" s="151"/>
      <c r="K65" s="10"/>
      <c r="L65" s="10">
        <f t="shared" si="0"/>
        <v>6</v>
      </c>
    </row>
    <row r="66" spans="1:12" s="149" customFormat="1" ht="12" x14ac:dyDescent="0.2">
      <c r="A66" s="151" t="s">
        <v>4679</v>
      </c>
      <c r="B66" s="151" t="s">
        <v>3016</v>
      </c>
      <c r="C66" s="151"/>
      <c r="K66" s="10"/>
      <c r="L66" s="10">
        <f t="shared" ref="L66:L129" si="1">LEN(TRIM(A66))</f>
        <v>6</v>
      </c>
    </row>
    <row r="67" spans="1:12" s="149" customFormat="1" ht="12" x14ac:dyDescent="0.2">
      <c r="A67" s="151" t="s">
        <v>4680</v>
      </c>
      <c r="B67" s="151" t="s">
        <v>3018</v>
      </c>
      <c r="C67" s="151"/>
      <c r="K67" s="10"/>
      <c r="L67" s="10">
        <f t="shared" si="1"/>
        <v>6</v>
      </c>
    </row>
    <row r="68" spans="1:12" s="149" customFormat="1" ht="12" x14ac:dyDescent="0.2">
      <c r="A68" s="151" t="s">
        <v>4681</v>
      </c>
      <c r="B68" s="151" t="s">
        <v>3020</v>
      </c>
      <c r="C68" s="151"/>
      <c r="K68" s="10"/>
      <c r="L68" s="10">
        <f t="shared" si="1"/>
        <v>6</v>
      </c>
    </row>
    <row r="69" spans="1:12" s="149" customFormat="1" ht="12" x14ac:dyDescent="0.2">
      <c r="A69" s="151" t="s">
        <v>4682</v>
      </c>
      <c r="B69" s="151" t="s">
        <v>3022</v>
      </c>
      <c r="C69" s="151"/>
      <c r="K69" s="10"/>
      <c r="L69" s="10">
        <f t="shared" si="1"/>
        <v>6</v>
      </c>
    </row>
    <row r="70" spans="1:12" s="149" customFormat="1" ht="12" x14ac:dyDescent="0.2">
      <c r="A70" s="151" t="s">
        <v>4683</v>
      </c>
      <c r="B70" s="151" t="s">
        <v>3024</v>
      </c>
      <c r="C70" s="151"/>
      <c r="K70" s="10"/>
      <c r="L70" s="10">
        <f t="shared" si="1"/>
        <v>6</v>
      </c>
    </row>
    <row r="71" spans="1:12" s="149" customFormat="1" ht="12" x14ac:dyDescent="0.2">
      <c r="A71" s="151" t="s">
        <v>4684</v>
      </c>
      <c r="B71" s="151" t="s">
        <v>3026</v>
      </c>
      <c r="C71" s="151"/>
      <c r="K71" s="10"/>
      <c r="L71" s="10">
        <f t="shared" si="1"/>
        <v>6</v>
      </c>
    </row>
    <row r="72" spans="1:12" s="149" customFormat="1" ht="12" x14ac:dyDescent="0.2">
      <c r="A72" s="151" t="s">
        <v>4685</v>
      </c>
      <c r="B72" s="151" t="s">
        <v>3028</v>
      </c>
      <c r="C72" s="151"/>
      <c r="K72" s="10"/>
      <c r="L72" s="10">
        <f t="shared" si="1"/>
        <v>6</v>
      </c>
    </row>
    <row r="73" spans="1:12" s="149" customFormat="1" ht="12" x14ac:dyDescent="0.2">
      <c r="A73" s="151" t="s">
        <v>3031</v>
      </c>
      <c r="B73" s="151" t="s">
        <v>3030</v>
      </c>
      <c r="C73" s="151"/>
      <c r="K73" s="10"/>
      <c r="L73" s="10">
        <f t="shared" si="1"/>
        <v>5</v>
      </c>
    </row>
    <row r="74" spans="1:12" s="149" customFormat="1" ht="12" x14ac:dyDescent="0.2">
      <c r="A74" s="151" t="s">
        <v>4686</v>
      </c>
      <c r="B74" s="151" t="s">
        <v>3032</v>
      </c>
      <c r="C74" s="151"/>
      <c r="K74" s="10"/>
      <c r="L74" s="10">
        <f t="shared" si="1"/>
        <v>6</v>
      </c>
    </row>
    <row r="75" spans="1:12" s="149" customFormat="1" ht="12" x14ac:dyDescent="0.2">
      <c r="A75" s="151" t="s">
        <v>4687</v>
      </c>
      <c r="B75" s="151" t="s">
        <v>3034</v>
      </c>
      <c r="C75" s="151"/>
      <c r="K75" s="10"/>
      <c r="L75" s="10">
        <f t="shared" si="1"/>
        <v>6</v>
      </c>
    </row>
    <row r="76" spans="1:12" s="149" customFormat="1" ht="12" x14ac:dyDescent="0.2">
      <c r="A76" s="151" t="s">
        <v>4688</v>
      </c>
      <c r="B76" s="151" t="s">
        <v>3036</v>
      </c>
      <c r="C76" s="151"/>
      <c r="K76" s="10"/>
      <c r="L76" s="10">
        <f t="shared" si="1"/>
        <v>6</v>
      </c>
    </row>
    <row r="77" spans="1:12" s="149" customFormat="1" ht="12" x14ac:dyDescent="0.2">
      <c r="A77" s="151" t="s">
        <v>4651</v>
      </c>
      <c r="B77" s="151" t="s">
        <v>3038</v>
      </c>
      <c r="C77" s="151"/>
      <c r="K77" s="10"/>
      <c r="L77" s="10">
        <f t="shared" si="1"/>
        <v>5</v>
      </c>
    </row>
    <row r="78" spans="1:12" s="149" customFormat="1" ht="24" x14ac:dyDescent="0.2">
      <c r="A78" s="151" t="s">
        <v>4652</v>
      </c>
      <c r="B78" s="151" t="s">
        <v>3040</v>
      </c>
      <c r="C78" s="151"/>
      <c r="K78" s="10"/>
      <c r="L78" s="10">
        <f t="shared" si="1"/>
        <v>5</v>
      </c>
    </row>
    <row r="79" spans="1:12" s="149" customFormat="1" ht="24" x14ac:dyDescent="0.2">
      <c r="A79" s="151" t="s">
        <v>4653</v>
      </c>
      <c r="B79" s="151" t="s">
        <v>3042</v>
      </c>
      <c r="C79" s="151"/>
      <c r="K79" s="10"/>
      <c r="L79" s="10">
        <f t="shared" si="1"/>
        <v>5</v>
      </c>
    </row>
    <row r="80" spans="1:12" s="149" customFormat="1" ht="12" x14ac:dyDescent="0.2">
      <c r="A80" s="151" t="s">
        <v>4654</v>
      </c>
      <c r="B80" s="151" t="s">
        <v>3044</v>
      </c>
      <c r="C80" s="151"/>
      <c r="K80" s="10"/>
      <c r="L80" s="10">
        <f t="shared" si="1"/>
        <v>5</v>
      </c>
    </row>
    <row r="81" spans="1:13" s="149" customFormat="1" ht="12" x14ac:dyDescent="0.2">
      <c r="A81" s="151" t="s">
        <v>4655</v>
      </c>
      <c r="B81" s="151" t="s">
        <v>3046</v>
      </c>
      <c r="C81" s="151"/>
      <c r="K81" s="10"/>
      <c r="L81" s="10">
        <f t="shared" si="1"/>
        <v>5</v>
      </c>
    </row>
    <row r="82" spans="1:13" s="149" customFormat="1" ht="12" x14ac:dyDescent="0.2">
      <c r="A82" s="220" t="s">
        <v>4786</v>
      </c>
      <c r="B82" s="151" t="s">
        <v>1086</v>
      </c>
      <c r="C82" s="38"/>
      <c r="D82" s="38"/>
      <c r="E82" s="38"/>
      <c r="F82" s="38"/>
      <c r="G82" s="38"/>
      <c r="H82" s="38"/>
      <c r="I82" s="38"/>
      <c r="J82" s="38"/>
      <c r="K82" s="38"/>
      <c r="L82" s="10">
        <f t="shared" si="1"/>
        <v>3</v>
      </c>
      <c r="M82" s="38"/>
    </row>
    <row r="83" spans="1:13" s="149" customFormat="1" ht="12" x14ac:dyDescent="0.2">
      <c r="A83" s="216" t="s">
        <v>4787</v>
      </c>
      <c r="B83" s="217" t="s">
        <v>1090</v>
      </c>
      <c r="C83" s="38"/>
      <c r="D83" s="38"/>
      <c r="E83" s="38"/>
      <c r="F83" s="38"/>
      <c r="G83" s="38"/>
      <c r="H83" s="38"/>
      <c r="I83" s="38"/>
      <c r="J83" s="38"/>
      <c r="K83" s="38"/>
      <c r="L83" s="10">
        <f t="shared" si="1"/>
        <v>3</v>
      </c>
      <c r="M83" s="38"/>
    </row>
    <row r="84" spans="1:13" s="149" customFormat="1" ht="12" x14ac:dyDescent="0.2">
      <c r="A84" s="209" t="s">
        <v>4788</v>
      </c>
      <c r="B84" s="210" t="s">
        <v>1092</v>
      </c>
      <c r="C84" s="38"/>
      <c r="D84" s="38"/>
      <c r="E84" s="38"/>
      <c r="F84" s="38"/>
      <c r="G84" s="38"/>
      <c r="H84" s="38"/>
      <c r="I84" s="38"/>
      <c r="J84" s="38"/>
      <c r="K84" s="38"/>
      <c r="L84" s="10">
        <f t="shared" si="1"/>
        <v>3</v>
      </c>
      <c r="M84" s="38"/>
    </row>
    <row r="85" spans="1:13" s="149" customFormat="1" ht="12" x14ac:dyDescent="0.2">
      <c r="A85" s="209" t="s">
        <v>4789</v>
      </c>
      <c r="B85" s="210" t="s">
        <v>1095</v>
      </c>
      <c r="C85" s="38"/>
      <c r="D85" s="38"/>
      <c r="E85" s="38"/>
      <c r="F85" s="38"/>
      <c r="G85" s="38"/>
      <c r="H85" s="38"/>
      <c r="I85" s="38"/>
      <c r="J85" s="38"/>
      <c r="K85" s="38"/>
      <c r="L85" s="10">
        <f t="shared" si="1"/>
        <v>4</v>
      </c>
      <c r="M85" s="38"/>
    </row>
    <row r="86" spans="1:13" s="149" customFormat="1" ht="12" x14ac:dyDescent="0.2">
      <c r="A86" s="209" t="s">
        <v>4790</v>
      </c>
      <c r="B86" s="210" t="s">
        <v>1097</v>
      </c>
      <c r="C86" s="38"/>
      <c r="D86" s="38"/>
      <c r="E86" s="38"/>
      <c r="F86" s="38"/>
      <c r="G86" s="38"/>
      <c r="H86" s="38"/>
      <c r="I86" s="38"/>
      <c r="J86" s="38"/>
      <c r="K86" s="38"/>
      <c r="L86" s="10">
        <f t="shared" si="1"/>
        <v>4</v>
      </c>
      <c r="M86" s="38"/>
    </row>
    <row r="87" spans="1:13" s="149" customFormat="1" ht="12" x14ac:dyDescent="0.2">
      <c r="A87" s="209" t="s">
        <v>4791</v>
      </c>
      <c r="B87" s="210" t="s">
        <v>1099</v>
      </c>
      <c r="C87" s="38"/>
      <c r="D87" s="38"/>
      <c r="E87" s="38"/>
      <c r="F87" s="38"/>
      <c r="G87" s="38"/>
      <c r="H87" s="38"/>
      <c r="I87" s="38"/>
      <c r="J87" s="38"/>
      <c r="K87" s="38"/>
      <c r="L87" s="10">
        <f t="shared" si="1"/>
        <v>4</v>
      </c>
      <c r="M87" s="38"/>
    </row>
    <row r="88" spans="1:13" s="149" customFormat="1" ht="12" x14ac:dyDescent="0.2">
      <c r="A88" s="209" t="s">
        <v>4792</v>
      </c>
      <c r="B88" s="210" t="s">
        <v>4793</v>
      </c>
      <c r="C88" s="38"/>
      <c r="D88" s="38"/>
      <c r="E88" s="38"/>
      <c r="F88" s="38"/>
      <c r="G88" s="38"/>
      <c r="H88" s="38"/>
      <c r="I88" s="38"/>
      <c r="J88" s="38"/>
      <c r="K88" s="38"/>
      <c r="L88" s="10">
        <f t="shared" si="1"/>
        <v>3</v>
      </c>
      <c r="M88" s="38"/>
    </row>
    <row r="89" spans="1:13" s="149" customFormat="1" ht="12" x14ac:dyDescent="0.2">
      <c r="A89" s="209" t="s">
        <v>4794</v>
      </c>
      <c r="B89" s="210" t="s">
        <v>1116</v>
      </c>
      <c r="C89" s="38"/>
      <c r="D89" s="38"/>
      <c r="E89" s="38"/>
      <c r="F89" s="38"/>
      <c r="G89" s="38"/>
      <c r="H89" s="38"/>
      <c r="I89" s="38"/>
      <c r="J89" s="38"/>
      <c r="K89" s="38"/>
      <c r="L89" s="10">
        <f t="shared" si="1"/>
        <v>3</v>
      </c>
      <c r="M89" s="38"/>
    </row>
    <row r="90" spans="1:13" s="149" customFormat="1" ht="12" x14ac:dyDescent="0.2">
      <c r="A90" s="216" t="s">
        <v>4795</v>
      </c>
      <c r="B90" s="217" t="s">
        <v>1118</v>
      </c>
      <c r="C90" s="38"/>
      <c r="D90" s="38"/>
      <c r="E90" s="38"/>
      <c r="F90" s="38"/>
      <c r="G90" s="38"/>
      <c r="H90" s="38"/>
      <c r="I90" s="38"/>
      <c r="J90" s="38"/>
      <c r="K90" s="38"/>
      <c r="L90" s="10">
        <f t="shared" si="1"/>
        <v>3</v>
      </c>
      <c r="M90" s="38"/>
    </row>
    <row r="91" spans="1:13" s="149" customFormat="1" ht="12" x14ac:dyDescent="0.2">
      <c r="A91" s="216" t="s">
        <v>4796</v>
      </c>
      <c r="B91" s="217" t="s">
        <v>1120</v>
      </c>
      <c r="C91" s="38"/>
      <c r="D91" s="38"/>
      <c r="E91" s="38"/>
      <c r="F91" s="38"/>
      <c r="G91" s="38"/>
      <c r="H91" s="38"/>
      <c r="I91" s="38"/>
      <c r="J91" s="38"/>
      <c r="K91" s="38"/>
      <c r="L91" s="10">
        <f t="shared" si="1"/>
        <v>3</v>
      </c>
      <c r="M91" s="38"/>
    </row>
    <row r="92" spans="1:13" s="149" customFormat="1" ht="12" x14ac:dyDescent="0.2">
      <c r="A92" s="221" t="s">
        <v>4797</v>
      </c>
      <c r="B92" s="217" t="s">
        <v>1122</v>
      </c>
      <c r="C92" s="38"/>
      <c r="D92" s="38"/>
      <c r="E92" s="38"/>
      <c r="F92" s="38"/>
      <c r="G92" s="38"/>
      <c r="H92" s="38"/>
      <c r="I92" s="38"/>
      <c r="J92" s="38"/>
      <c r="K92" s="38"/>
      <c r="L92" s="10">
        <f t="shared" si="1"/>
        <v>3</v>
      </c>
      <c r="M92" s="38"/>
    </row>
    <row r="93" spans="1:13" s="149" customFormat="1" ht="12" x14ac:dyDescent="0.2">
      <c r="A93" s="216" t="s">
        <v>4798</v>
      </c>
      <c r="B93" s="217" t="s">
        <v>1124</v>
      </c>
      <c r="C93" s="38"/>
      <c r="D93" s="38"/>
      <c r="E93" s="38"/>
      <c r="F93" s="38"/>
      <c r="G93" s="38"/>
      <c r="H93" s="38"/>
      <c r="I93" s="38"/>
      <c r="J93" s="38"/>
      <c r="K93" s="38"/>
      <c r="L93" s="10">
        <f t="shared" si="1"/>
        <v>3</v>
      </c>
      <c r="M93" s="38"/>
    </row>
    <row r="94" spans="1:13" s="149" customFormat="1" ht="12" x14ac:dyDescent="0.2">
      <c r="A94" s="216" t="s">
        <v>4799</v>
      </c>
      <c r="B94" s="217" t="s">
        <v>1126</v>
      </c>
      <c r="C94" s="38"/>
      <c r="D94" s="38"/>
      <c r="E94" s="38"/>
      <c r="F94" s="38"/>
      <c r="G94" s="38"/>
      <c r="H94" s="38"/>
      <c r="I94" s="38"/>
      <c r="J94" s="38"/>
      <c r="K94" s="38"/>
      <c r="L94" s="10">
        <f t="shared" si="1"/>
        <v>3</v>
      </c>
      <c r="M94" s="38"/>
    </row>
    <row r="95" spans="1:13" s="149" customFormat="1" ht="12" x14ac:dyDescent="0.2">
      <c r="A95" s="216" t="s">
        <v>4800</v>
      </c>
      <c r="B95" s="217" t="s">
        <v>1128</v>
      </c>
      <c r="C95" s="38"/>
      <c r="D95" s="38"/>
      <c r="E95" s="38"/>
      <c r="F95" s="38"/>
      <c r="G95" s="38"/>
      <c r="H95" s="38"/>
      <c r="I95" s="38"/>
      <c r="J95" s="38"/>
      <c r="K95" s="38"/>
      <c r="L95" s="10">
        <f t="shared" si="1"/>
        <v>3</v>
      </c>
      <c r="M95" s="38"/>
    </row>
    <row r="96" spans="1:13" s="149" customFormat="1" ht="12" x14ac:dyDescent="0.2">
      <c r="A96" s="209" t="s">
        <v>4801</v>
      </c>
      <c r="B96" s="210" t="s">
        <v>1130</v>
      </c>
      <c r="C96" s="38"/>
      <c r="D96" s="38"/>
      <c r="E96" s="38"/>
      <c r="F96" s="38"/>
      <c r="G96" s="38"/>
      <c r="H96" s="38"/>
      <c r="I96" s="38"/>
      <c r="J96" s="38"/>
      <c r="K96" s="38"/>
      <c r="L96" s="10">
        <f t="shared" si="1"/>
        <v>3</v>
      </c>
      <c r="M96" s="38"/>
    </row>
    <row r="97" spans="1:13" s="149" customFormat="1" ht="12" x14ac:dyDescent="0.2">
      <c r="A97" s="209" t="s">
        <v>4802</v>
      </c>
      <c r="B97" s="210" t="s">
        <v>1132</v>
      </c>
      <c r="C97" s="38"/>
      <c r="D97" s="38"/>
      <c r="E97" s="38"/>
      <c r="F97" s="38"/>
      <c r="G97" s="38"/>
      <c r="H97" s="38"/>
      <c r="I97" s="38"/>
      <c r="J97" s="38"/>
      <c r="K97" s="38"/>
      <c r="L97" s="10">
        <f t="shared" si="1"/>
        <v>3</v>
      </c>
      <c r="M97" s="38"/>
    </row>
    <row r="98" spans="1:13" s="149" customFormat="1" ht="12" x14ac:dyDescent="0.2">
      <c r="A98" s="209" t="s">
        <v>4803</v>
      </c>
      <c r="B98" s="210" t="s">
        <v>1134</v>
      </c>
      <c r="C98" s="38"/>
      <c r="D98" s="38"/>
      <c r="E98" s="38"/>
      <c r="F98" s="38"/>
      <c r="G98" s="38"/>
      <c r="H98" s="38"/>
      <c r="I98" s="38"/>
      <c r="J98" s="38"/>
      <c r="K98" s="38"/>
      <c r="L98" s="10">
        <f t="shared" si="1"/>
        <v>3</v>
      </c>
      <c r="M98" s="38"/>
    </row>
    <row r="99" spans="1:13" ht="12" x14ac:dyDescent="0.2">
      <c r="A99" s="209" t="s">
        <v>4804</v>
      </c>
      <c r="B99" s="210" t="s">
        <v>1136</v>
      </c>
      <c r="L99" s="10">
        <f t="shared" si="1"/>
        <v>3</v>
      </c>
    </row>
    <row r="100" spans="1:13" ht="12" x14ac:dyDescent="0.2">
      <c r="A100" s="209" t="s">
        <v>4805</v>
      </c>
      <c r="B100" s="210" t="s">
        <v>1138</v>
      </c>
      <c r="L100" s="10">
        <f t="shared" si="1"/>
        <v>3</v>
      </c>
    </row>
    <row r="101" spans="1:13" ht="12" x14ac:dyDescent="0.2">
      <c r="A101" s="209" t="s">
        <v>4806</v>
      </c>
      <c r="B101" s="210" t="s">
        <v>1140</v>
      </c>
      <c r="L101" s="10">
        <f t="shared" si="1"/>
        <v>3</v>
      </c>
    </row>
    <row r="102" spans="1:13" ht="12" x14ac:dyDescent="0.2">
      <c r="A102" s="209" t="s">
        <v>4807</v>
      </c>
      <c r="B102" s="210" t="s">
        <v>4808</v>
      </c>
      <c r="L102" s="10">
        <f t="shared" si="1"/>
        <v>3</v>
      </c>
    </row>
    <row r="103" spans="1:13" ht="12" x14ac:dyDescent="0.2">
      <c r="A103" s="218" t="s">
        <v>4809</v>
      </c>
      <c r="B103" s="219" t="s">
        <v>1144</v>
      </c>
      <c r="L103" s="10">
        <f t="shared" si="1"/>
        <v>3</v>
      </c>
    </row>
    <row r="104" spans="1:13" ht="12" x14ac:dyDescent="0.2">
      <c r="A104" s="218" t="s">
        <v>4810</v>
      </c>
      <c r="B104" s="219" t="s">
        <v>1146</v>
      </c>
      <c r="L104" s="10">
        <f t="shared" si="1"/>
        <v>3</v>
      </c>
    </row>
    <row r="105" spans="1:13" ht="12" x14ac:dyDescent="0.2">
      <c r="A105" s="209" t="s">
        <v>4811</v>
      </c>
      <c r="B105" s="210" t="s">
        <v>1148</v>
      </c>
      <c r="L105" s="10">
        <f t="shared" si="1"/>
        <v>3</v>
      </c>
    </row>
    <row r="106" spans="1:13" ht="12" x14ac:dyDescent="0.2">
      <c r="A106" s="218" t="s">
        <v>4812</v>
      </c>
      <c r="B106" s="219" t="s">
        <v>1150</v>
      </c>
      <c r="L106" s="10">
        <f t="shared" si="1"/>
        <v>3</v>
      </c>
    </row>
    <row r="107" spans="1:13" ht="12" x14ac:dyDescent="0.2">
      <c r="A107" s="218" t="s">
        <v>4813</v>
      </c>
      <c r="B107" s="219" t="s">
        <v>1152</v>
      </c>
      <c r="L107" s="10">
        <f t="shared" si="1"/>
        <v>3</v>
      </c>
    </row>
    <row r="108" spans="1:13" ht="12" x14ac:dyDescent="0.2">
      <c r="A108" s="218" t="s">
        <v>4814</v>
      </c>
      <c r="B108" s="219" t="s">
        <v>1154</v>
      </c>
      <c r="L108" s="10">
        <f t="shared" si="1"/>
        <v>3</v>
      </c>
    </row>
    <row r="109" spans="1:13" ht="12" x14ac:dyDescent="0.2">
      <c r="A109" s="218" t="s">
        <v>4815</v>
      </c>
      <c r="B109" s="219" t="s">
        <v>1156</v>
      </c>
      <c r="L109" s="10">
        <f t="shared" si="1"/>
        <v>3</v>
      </c>
    </row>
    <row r="110" spans="1:13" ht="12" x14ac:dyDescent="0.2">
      <c r="A110" s="218" t="s">
        <v>4816</v>
      </c>
      <c r="B110" s="219" t="s">
        <v>1865</v>
      </c>
      <c r="L110" s="10">
        <f t="shared" si="1"/>
        <v>3</v>
      </c>
    </row>
    <row r="111" spans="1:13" ht="12" x14ac:dyDescent="0.2">
      <c r="A111" s="220" t="s">
        <v>4817</v>
      </c>
      <c r="B111" s="210" t="s">
        <v>1867</v>
      </c>
      <c r="L111" s="10">
        <f t="shared" si="1"/>
        <v>3</v>
      </c>
    </row>
    <row r="112" spans="1:13" ht="12" x14ac:dyDescent="0.2">
      <c r="A112" s="218" t="s">
        <v>4818</v>
      </c>
      <c r="B112" s="219" t="s">
        <v>1158</v>
      </c>
      <c r="L112" s="10">
        <f t="shared" si="1"/>
        <v>3</v>
      </c>
    </row>
    <row r="113" spans="1:13" ht="12" x14ac:dyDescent="0.2">
      <c r="A113" s="151" t="s">
        <v>3050</v>
      </c>
      <c r="B113" s="151" t="s">
        <v>3049</v>
      </c>
      <c r="C113" s="151"/>
      <c r="D113" s="149"/>
      <c r="E113" s="149"/>
      <c r="F113" s="149"/>
      <c r="G113" s="149"/>
      <c r="H113" s="149"/>
      <c r="I113" s="149"/>
      <c r="J113" s="149"/>
      <c r="K113" s="10"/>
      <c r="L113" s="10">
        <f t="shared" si="1"/>
        <v>4</v>
      </c>
      <c r="M113" s="149"/>
    </row>
    <row r="114" spans="1:13" ht="12" x14ac:dyDescent="0.2">
      <c r="A114" s="151" t="s">
        <v>4703</v>
      </c>
      <c r="B114" s="151" t="s">
        <v>3051</v>
      </c>
      <c r="C114" s="151"/>
      <c r="D114" s="149"/>
      <c r="E114" s="149"/>
      <c r="F114" s="149"/>
      <c r="G114" s="149"/>
      <c r="H114" s="149"/>
      <c r="I114" s="149"/>
      <c r="J114" s="149"/>
      <c r="K114" s="10"/>
      <c r="L114" s="10">
        <f t="shared" si="1"/>
        <v>5</v>
      </c>
      <c r="M114" s="149"/>
    </row>
    <row r="115" spans="1:13" ht="12" x14ac:dyDescent="0.2">
      <c r="A115" s="151" t="s">
        <v>4704</v>
      </c>
      <c r="B115" s="151" t="s">
        <v>3053</v>
      </c>
      <c r="C115" s="151"/>
      <c r="D115" s="149"/>
      <c r="E115" s="149"/>
      <c r="F115" s="149"/>
      <c r="G115" s="149"/>
      <c r="H115" s="149"/>
      <c r="I115" s="149"/>
      <c r="J115" s="149"/>
      <c r="K115" s="10"/>
      <c r="L115" s="10">
        <f t="shared" si="1"/>
        <v>5</v>
      </c>
      <c r="M115" s="149"/>
    </row>
    <row r="116" spans="1:13" ht="12" x14ac:dyDescent="0.2">
      <c r="A116" s="151" t="s">
        <v>4705</v>
      </c>
      <c r="B116" s="151" t="s">
        <v>3055</v>
      </c>
      <c r="C116" s="151"/>
      <c r="D116" s="149"/>
      <c r="E116" s="149"/>
      <c r="F116" s="149"/>
      <c r="G116" s="149"/>
      <c r="H116" s="149"/>
      <c r="I116" s="149"/>
      <c r="J116" s="149"/>
      <c r="K116" s="10"/>
      <c r="L116" s="10">
        <f t="shared" si="1"/>
        <v>5</v>
      </c>
      <c r="M116" s="149"/>
    </row>
    <row r="117" spans="1:13" ht="12" x14ac:dyDescent="0.2">
      <c r="A117" s="151" t="s">
        <v>4706</v>
      </c>
      <c r="B117" s="151" t="s">
        <v>3057</v>
      </c>
      <c r="C117" s="151"/>
      <c r="D117" s="149"/>
      <c r="E117" s="149"/>
      <c r="F117" s="149"/>
      <c r="G117" s="149"/>
      <c r="H117" s="149"/>
      <c r="I117" s="149"/>
      <c r="J117" s="149"/>
      <c r="K117" s="10"/>
      <c r="L117" s="10">
        <f t="shared" si="1"/>
        <v>5</v>
      </c>
      <c r="M117" s="149"/>
    </row>
    <row r="118" spans="1:13" ht="12" x14ac:dyDescent="0.2">
      <c r="A118" s="151" t="s">
        <v>4707</v>
      </c>
      <c r="B118" s="151" t="s">
        <v>3059</v>
      </c>
      <c r="C118" s="151"/>
      <c r="D118" s="149"/>
      <c r="E118" s="149"/>
      <c r="F118" s="149"/>
      <c r="G118" s="149"/>
      <c r="H118" s="149"/>
      <c r="I118" s="149"/>
      <c r="J118" s="149"/>
      <c r="K118" s="10"/>
      <c r="L118" s="10">
        <f t="shared" si="1"/>
        <v>5</v>
      </c>
      <c r="M118" s="149"/>
    </row>
    <row r="119" spans="1:13" ht="12" x14ac:dyDescent="0.2">
      <c r="A119" s="151" t="s">
        <v>4708</v>
      </c>
      <c r="B119" s="151" t="s">
        <v>3061</v>
      </c>
      <c r="C119" s="151"/>
      <c r="D119" s="149"/>
      <c r="E119" s="149"/>
      <c r="F119" s="149"/>
      <c r="G119" s="149"/>
      <c r="H119" s="149"/>
      <c r="I119" s="149"/>
      <c r="J119" s="149"/>
      <c r="K119" s="10"/>
      <c r="L119" s="10">
        <f t="shared" si="1"/>
        <v>5</v>
      </c>
      <c r="M119" s="149"/>
    </row>
    <row r="120" spans="1:13" ht="12" x14ac:dyDescent="0.2">
      <c r="A120" s="151" t="s">
        <v>4709</v>
      </c>
      <c r="B120" s="151" t="s">
        <v>3063</v>
      </c>
      <c r="C120" s="151"/>
      <c r="D120" s="149"/>
      <c r="E120" s="149"/>
      <c r="F120" s="149"/>
      <c r="G120" s="149"/>
      <c r="H120" s="149"/>
      <c r="I120" s="149"/>
      <c r="J120" s="149"/>
      <c r="K120" s="10"/>
      <c r="L120" s="10">
        <f t="shared" si="1"/>
        <v>5</v>
      </c>
      <c r="M120" s="149"/>
    </row>
    <row r="121" spans="1:13" ht="12" x14ac:dyDescent="0.2">
      <c r="A121" s="151" t="s">
        <v>4710</v>
      </c>
      <c r="B121" s="151" t="s">
        <v>3065</v>
      </c>
      <c r="C121" s="151"/>
      <c r="D121" s="149"/>
      <c r="E121" s="149"/>
      <c r="F121" s="149"/>
      <c r="G121" s="149"/>
      <c r="H121" s="149"/>
      <c r="I121" s="149"/>
      <c r="J121" s="149"/>
      <c r="K121" s="10"/>
      <c r="L121" s="10">
        <f t="shared" si="1"/>
        <v>5</v>
      </c>
      <c r="M121" s="149"/>
    </row>
    <row r="122" spans="1:13" ht="12" x14ac:dyDescent="0.2">
      <c r="A122" s="151" t="s">
        <v>4711</v>
      </c>
      <c r="B122" s="151" t="s">
        <v>3067</v>
      </c>
      <c r="C122" s="151"/>
      <c r="D122" s="149"/>
      <c r="E122" s="149"/>
      <c r="F122" s="149"/>
      <c r="G122" s="149"/>
      <c r="H122" s="149"/>
      <c r="I122" s="149"/>
      <c r="J122" s="149"/>
      <c r="K122" s="10"/>
      <c r="L122" s="10">
        <f t="shared" si="1"/>
        <v>5</v>
      </c>
      <c r="M122" s="149"/>
    </row>
    <row r="123" spans="1:13" ht="12" x14ac:dyDescent="0.2">
      <c r="A123" s="151" t="s">
        <v>4712</v>
      </c>
      <c r="B123" s="151" t="s">
        <v>3069</v>
      </c>
      <c r="C123" s="151"/>
      <c r="D123" s="149"/>
      <c r="E123" s="149"/>
      <c r="F123" s="149"/>
      <c r="G123" s="149"/>
      <c r="H123" s="149"/>
      <c r="I123" s="149"/>
      <c r="J123" s="149"/>
      <c r="K123" s="10"/>
      <c r="L123" s="10">
        <f t="shared" si="1"/>
        <v>5</v>
      </c>
      <c r="M123" s="149"/>
    </row>
    <row r="124" spans="1:13" ht="12" x14ac:dyDescent="0.2">
      <c r="A124" s="151" t="s">
        <v>3072</v>
      </c>
      <c r="B124" s="151" t="s">
        <v>3071</v>
      </c>
      <c r="C124" s="151"/>
      <c r="D124" s="149"/>
      <c r="E124" s="149"/>
      <c r="F124" s="149"/>
      <c r="G124" s="149"/>
      <c r="H124" s="149"/>
      <c r="I124" s="149"/>
      <c r="J124" s="149"/>
      <c r="K124" s="10"/>
      <c r="L124" s="10">
        <f t="shared" si="1"/>
        <v>4</v>
      </c>
      <c r="M124" s="149"/>
    </row>
    <row r="125" spans="1:13" ht="12" x14ac:dyDescent="0.2">
      <c r="A125" s="151" t="s">
        <v>4713</v>
      </c>
      <c r="B125" s="151" t="s">
        <v>3073</v>
      </c>
      <c r="C125" s="151"/>
      <c r="D125" s="149"/>
      <c r="E125" s="149"/>
      <c r="F125" s="149"/>
      <c r="G125" s="149"/>
      <c r="H125" s="149"/>
      <c r="I125" s="149"/>
      <c r="J125" s="149"/>
      <c r="K125" s="10"/>
      <c r="L125" s="10">
        <f t="shared" si="1"/>
        <v>5</v>
      </c>
      <c r="M125" s="149"/>
    </row>
    <row r="126" spans="1:13" ht="12" x14ac:dyDescent="0.2">
      <c r="A126" s="151" t="s">
        <v>4714</v>
      </c>
      <c r="B126" s="151" t="s">
        <v>3075</v>
      </c>
      <c r="C126" s="151"/>
      <c r="D126" s="149"/>
      <c r="E126" s="149"/>
      <c r="F126" s="149"/>
      <c r="G126" s="149"/>
      <c r="H126" s="149"/>
      <c r="I126" s="149"/>
      <c r="J126" s="149"/>
      <c r="K126" s="10"/>
      <c r="L126" s="10">
        <f t="shared" si="1"/>
        <v>5</v>
      </c>
      <c r="M126" s="149"/>
    </row>
    <row r="127" spans="1:13" ht="12" x14ac:dyDescent="0.2">
      <c r="A127" s="151" t="s">
        <v>4715</v>
      </c>
      <c r="B127" s="151" t="s">
        <v>3077</v>
      </c>
      <c r="C127" s="151"/>
      <c r="D127" s="149"/>
      <c r="E127" s="149"/>
      <c r="F127" s="149"/>
      <c r="G127" s="149"/>
      <c r="H127" s="149"/>
      <c r="I127" s="149"/>
      <c r="J127" s="149"/>
      <c r="K127" s="10"/>
      <c r="L127" s="10">
        <f t="shared" si="1"/>
        <v>5</v>
      </c>
      <c r="M127" s="149"/>
    </row>
    <row r="128" spans="1:13" ht="12" x14ac:dyDescent="0.2">
      <c r="A128" s="151" t="s">
        <v>4716</v>
      </c>
      <c r="B128" s="151" t="s">
        <v>3079</v>
      </c>
      <c r="C128" s="151"/>
      <c r="D128" s="149"/>
      <c r="E128" s="149"/>
      <c r="F128" s="149"/>
      <c r="G128" s="149"/>
      <c r="H128" s="149"/>
      <c r="I128" s="149"/>
      <c r="J128" s="149"/>
      <c r="K128" s="10"/>
      <c r="L128" s="10">
        <f t="shared" si="1"/>
        <v>5</v>
      </c>
      <c r="M128" s="149"/>
    </row>
    <row r="129" spans="1:13" ht="12" x14ac:dyDescent="0.2">
      <c r="A129" s="151" t="s">
        <v>4718</v>
      </c>
      <c r="B129" s="151" t="s">
        <v>3081</v>
      </c>
      <c r="C129" s="151"/>
      <c r="D129" s="149"/>
      <c r="E129" s="149"/>
      <c r="F129" s="149"/>
      <c r="G129" s="149"/>
      <c r="H129" s="149"/>
      <c r="I129" s="149"/>
      <c r="J129" s="149"/>
      <c r="K129" s="10"/>
      <c r="L129" s="10">
        <f t="shared" si="1"/>
        <v>5</v>
      </c>
      <c r="M129" s="149"/>
    </row>
    <row r="130" spans="1:13" ht="12" x14ac:dyDescent="0.2">
      <c r="A130" s="151" t="s">
        <v>4719</v>
      </c>
      <c r="B130" s="151" t="s">
        <v>3083</v>
      </c>
      <c r="C130" s="151"/>
      <c r="D130" s="149"/>
      <c r="E130" s="149"/>
      <c r="F130" s="149"/>
      <c r="G130" s="149"/>
      <c r="H130" s="149"/>
      <c r="I130" s="149"/>
      <c r="J130" s="149"/>
      <c r="K130" s="10"/>
      <c r="L130" s="10">
        <f t="shared" ref="L130:L193" si="2">LEN(TRIM(A130))</f>
        <v>5</v>
      </c>
      <c r="M130" s="149"/>
    </row>
    <row r="131" spans="1:13" ht="12" x14ac:dyDescent="0.2">
      <c r="A131" s="151" t="s">
        <v>4720</v>
      </c>
      <c r="B131" s="151" t="s">
        <v>3085</v>
      </c>
      <c r="C131" s="151"/>
      <c r="D131" s="149"/>
      <c r="E131" s="149"/>
      <c r="F131" s="149"/>
      <c r="G131" s="149"/>
      <c r="H131" s="149"/>
      <c r="I131" s="149"/>
      <c r="J131" s="149"/>
      <c r="K131" s="10"/>
      <c r="L131" s="10">
        <f t="shared" si="2"/>
        <v>5</v>
      </c>
      <c r="M131" s="149"/>
    </row>
    <row r="132" spans="1:13" ht="12" x14ac:dyDescent="0.2">
      <c r="A132" s="151" t="s">
        <v>4722</v>
      </c>
      <c r="B132" s="151" t="s">
        <v>3087</v>
      </c>
      <c r="C132" s="151"/>
      <c r="D132" s="149"/>
      <c r="E132" s="149"/>
      <c r="F132" s="149"/>
      <c r="G132" s="149"/>
      <c r="H132" s="149"/>
      <c r="I132" s="149"/>
      <c r="J132" s="149"/>
      <c r="K132" s="10"/>
      <c r="L132" s="10">
        <f t="shared" si="2"/>
        <v>5</v>
      </c>
      <c r="M132" s="149"/>
    </row>
    <row r="133" spans="1:13" ht="12" x14ac:dyDescent="0.2">
      <c r="A133" s="151" t="s">
        <v>4723</v>
      </c>
      <c r="B133" s="151" t="s">
        <v>3089</v>
      </c>
      <c r="C133" s="151"/>
      <c r="D133" s="149"/>
      <c r="E133" s="149"/>
      <c r="F133" s="149"/>
      <c r="G133" s="149"/>
      <c r="H133" s="149"/>
      <c r="I133" s="149"/>
      <c r="J133" s="149"/>
      <c r="K133" s="10"/>
      <c r="L133" s="10">
        <f t="shared" si="2"/>
        <v>5</v>
      </c>
      <c r="M133" s="149"/>
    </row>
    <row r="134" spans="1:13" ht="12" x14ac:dyDescent="0.2">
      <c r="A134" s="151" t="s">
        <v>4724</v>
      </c>
      <c r="B134" s="151" t="s">
        <v>3091</v>
      </c>
      <c r="C134" s="151"/>
      <c r="D134" s="149"/>
      <c r="E134" s="149"/>
      <c r="F134" s="149"/>
      <c r="G134" s="149"/>
      <c r="H134" s="149"/>
      <c r="I134" s="149"/>
      <c r="J134" s="149"/>
      <c r="K134" s="10"/>
      <c r="L134" s="10">
        <f t="shared" si="2"/>
        <v>5</v>
      </c>
      <c r="M134" s="149"/>
    </row>
    <row r="135" spans="1:13" ht="12" x14ac:dyDescent="0.2">
      <c r="A135" s="151" t="s">
        <v>4692</v>
      </c>
      <c r="B135" s="151" t="s">
        <v>3093</v>
      </c>
      <c r="C135" s="151"/>
      <c r="D135" s="149"/>
      <c r="E135" s="149"/>
      <c r="F135" s="149"/>
      <c r="G135" s="149"/>
      <c r="H135" s="149"/>
      <c r="I135" s="149"/>
      <c r="J135" s="149"/>
      <c r="K135" s="10"/>
      <c r="L135" s="10">
        <f t="shared" si="2"/>
        <v>4</v>
      </c>
      <c r="M135" s="149"/>
    </row>
    <row r="136" spans="1:13" ht="12" x14ac:dyDescent="0.2">
      <c r="A136" s="151" t="s">
        <v>4725</v>
      </c>
      <c r="B136" s="151" t="s">
        <v>3095</v>
      </c>
      <c r="C136" s="151"/>
      <c r="D136" s="149"/>
      <c r="E136" s="149"/>
      <c r="F136" s="149"/>
      <c r="G136" s="149"/>
      <c r="H136" s="149"/>
      <c r="I136" s="149"/>
      <c r="J136" s="149"/>
      <c r="K136" s="10"/>
      <c r="L136" s="10">
        <f t="shared" si="2"/>
        <v>5</v>
      </c>
      <c r="M136" s="149"/>
    </row>
    <row r="137" spans="1:13" ht="12" x14ac:dyDescent="0.2">
      <c r="A137" s="151" t="s">
        <v>4726</v>
      </c>
      <c r="B137" s="151" t="s">
        <v>3097</v>
      </c>
      <c r="C137" s="151"/>
      <c r="D137" s="149"/>
      <c r="E137" s="149"/>
      <c r="F137" s="149"/>
      <c r="G137" s="149"/>
      <c r="H137" s="149"/>
      <c r="I137" s="149"/>
      <c r="J137" s="149"/>
      <c r="K137" s="10"/>
      <c r="L137" s="10">
        <f t="shared" si="2"/>
        <v>5</v>
      </c>
      <c r="M137" s="149"/>
    </row>
    <row r="138" spans="1:13" ht="12" x14ac:dyDescent="0.2">
      <c r="A138" s="151" t="s">
        <v>4727</v>
      </c>
      <c r="B138" s="151" t="s">
        <v>3099</v>
      </c>
      <c r="C138" s="151"/>
      <c r="D138" s="149"/>
      <c r="E138" s="149"/>
      <c r="F138" s="149"/>
      <c r="G138" s="149"/>
      <c r="H138" s="149"/>
      <c r="I138" s="149"/>
      <c r="J138" s="149"/>
      <c r="K138" s="10"/>
      <c r="L138" s="10">
        <f t="shared" si="2"/>
        <v>5</v>
      </c>
      <c r="M138" s="149"/>
    </row>
    <row r="139" spans="1:13" ht="12" x14ac:dyDescent="0.2">
      <c r="A139" s="151" t="s">
        <v>4728</v>
      </c>
      <c r="B139" s="151" t="s">
        <v>3101</v>
      </c>
      <c r="C139" s="151"/>
      <c r="D139" s="149"/>
      <c r="E139" s="149"/>
      <c r="F139" s="149"/>
      <c r="G139" s="149"/>
      <c r="H139" s="149"/>
      <c r="I139" s="149"/>
      <c r="J139" s="149"/>
      <c r="K139" s="10"/>
      <c r="L139" s="10">
        <f t="shared" si="2"/>
        <v>5</v>
      </c>
      <c r="M139" s="149"/>
    </row>
    <row r="140" spans="1:13" ht="12" x14ac:dyDescent="0.2">
      <c r="A140" s="151" t="s">
        <v>4730</v>
      </c>
      <c r="B140" s="151" t="s">
        <v>3103</v>
      </c>
      <c r="C140" s="151"/>
      <c r="D140" s="149"/>
      <c r="E140" s="149"/>
      <c r="F140" s="149"/>
      <c r="G140" s="149"/>
      <c r="H140" s="149"/>
      <c r="I140" s="149"/>
      <c r="J140" s="149"/>
      <c r="K140" s="10"/>
      <c r="L140" s="10">
        <f t="shared" si="2"/>
        <v>5</v>
      </c>
      <c r="M140" s="149"/>
    </row>
    <row r="141" spans="1:13" ht="12" x14ac:dyDescent="0.2">
      <c r="A141" s="151" t="s">
        <v>4731</v>
      </c>
      <c r="B141" s="151" t="s">
        <v>3105</v>
      </c>
      <c r="C141" s="151"/>
      <c r="D141" s="149"/>
      <c r="E141" s="149"/>
      <c r="F141" s="149"/>
      <c r="G141" s="149"/>
      <c r="H141" s="149"/>
      <c r="I141" s="149"/>
      <c r="J141" s="149"/>
      <c r="K141" s="10"/>
      <c r="L141" s="10">
        <f t="shared" si="2"/>
        <v>5</v>
      </c>
      <c r="M141" s="149"/>
    </row>
    <row r="142" spans="1:13" ht="12" x14ac:dyDescent="0.2">
      <c r="A142" s="151" t="s">
        <v>4732</v>
      </c>
      <c r="B142" s="151" t="s">
        <v>3107</v>
      </c>
      <c r="C142" s="151"/>
      <c r="D142" s="149"/>
      <c r="E142" s="149"/>
      <c r="F142" s="149"/>
      <c r="G142" s="149"/>
      <c r="H142" s="149"/>
      <c r="I142" s="149"/>
      <c r="J142" s="149"/>
      <c r="K142" s="10"/>
      <c r="L142" s="10">
        <f t="shared" si="2"/>
        <v>5</v>
      </c>
      <c r="M142" s="149"/>
    </row>
    <row r="143" spans="1:13" ht="12" x14ac:dyDescent="0.2">
      <c r="A143" s="151" t="s">
        <v>4733</v>
      </c>
      <c r="B143" s="151" t="s">
        <v>3109</v>
      </c>
      <c r="C143" s="151"/>
      <c r="D143" s="149"/>
      <c r="E143" s="149"/>
      <c r="F143" s="149"/>
      <c r="G143" s="149"/>
      <c r="H143" s="149"/>
      <c r="I143" s="149"/>
      <c r="J143" s="149"/>
      <c r="K143" s="10"/>
      <c r="L143" s="10">
        <f t="shared" si="2"/>
        <v>5</v>
      </c>
      <c r="M143" s="149"/>
    </row>
    <row r="144" spans="1:13" ht="12" x14ac:dyDescent="0.2">
      <c r="A144" s="151" t="s">
        <v>4734</v>
      </c>
      <c r="B144" s="151" t="s">
        <v>3111</v>
      </c>
      <c r="C144" s="151"/>
      <c r="D144" s="149"/>
      <c r="E144" s="149"/>
      <c r="F144" s="149"/>
      <c r="G144" s="149"/>
      <c r="H144" s="149"/>
      <c r="I144" s="149"/>
      <c r="J144" s="149"/>
      <c r="K144" s="10"/>
      <c r="L144" s="10">
        <f t="shared" si="2"/>
        <v>5</v>
      </c>
      <c r="M144" s="149"/>
    </row>
    <row r="145" spans="1:13" ht="12" x14ac:dyDescent="0.2">
      <c r="A145" s="151" t="s">
        <v>3114</v>
      </c>
      <c r="B145" s="151" t="s">
        <v>3113</v>
      </c>
      <c r="C145" s="151"/>
      <c r="D145" s="149"/>
      <c r="E145" s="149"/>
      <c r="F145" s="149"/>
      <c r="G145" s="149"/>
      <c r="H145" s="149"/>
      <c r="I145" s="149"/>
      <c r="J145" s="149"/>
      <c r="K145" s="10"/>
      <c r="L145" s="10">
        <f t="shared" si="2"/>
        <v>4</v>
      </c>
      <c r="M145" s="149"/>
    </row>
    <row r="146" spans="1:13" ht="12" x14ac:dyDescent="0.2">
      <c r="A146" s="151" t="s">
        <v>4735</v>
      </c>
      <c r="B146" s="151" t="s">
        <v>3115</v>
      </c>
      <c r="C146" s="151"/>
      <c r="D146" s="149"/>
      <c r="E146" s="149"/>
      <c r="F146" s="149"/>
      <c r="G146" s="149"/>
      <c r="H146" s="149"/>
      <c r="I146" s="149"/>
      <c r="J146" s="149"/>
      <c r="K146" s="10"/>
      <c r="L146" s="10">
        <f t="shared" si="2"/>
        <v>5</v>
      </c>
      <c r="M146" s="149"/>
    </row>
    <row r="147" spans="1:13" ht="12" x14ac:dyDescent="0.2">
      <c r="A147" s="151" t="s">
        <v>4736</v>
      </c>
      <c r="B147" s="151" t="s">
        <v>3117</v>
      </c>
      <c r="C147" s="151"/>
      <c r="D147" s="149"/>
      <c r="E147" s="149"/>
      <c r="F147" s="149"/>
      <c r="G147" s="149"/>
      <c r="H147" s="149"/>
      <c r="I147" s="149"/>
      <c r="J147" s="149"/>
      <c r="K147" s="10"/>
      <c r="L147" s="10">
        <f t="shared" si="2"/>
        <v>5</v>
      </c>
      <c r="M147" s="149"/>
    </row>
    <row r="148" spans="1:13" ht="12" x14ac:dyDescent="0.2">
      <c r="A148" s="151" t="s">
        <v>4737</v>
      </c>
      <c r="B148" s="151" t="s">
        <v>3119</v>
      </c>
      <c r="C148" s="151"/>
      <c r="D148" s="149"/>
      <c r="E148" s="149"/>
      <c r="F148" s="149"/>
      <c r="G148" s="149"/>
      <c r="H148" s="149"/>
      <c r="I148" s="149"/>
      <c r="J148" s="149"/>
      <c r="K148" s="10"/>
      <c r="L148" s="10">
        <f t="shared" si="2"/>
        <v>5</v>
      </c>
      <c r="M148" s="149"/>
    </row>
    <row r="149" spans="1:13" ht="12" x14ac:dyDescent="0.2">
      <c r="A149" s="151" t="s">
        <v>4696</v>
      </c>
      <c r="B149" s="151" t="s">
        <v>3121</v>
      </c>
      <c r="C149" s="151"/>
      <c r="D149" s="149"/>
      <c r="E149" s="149"/>
      <c r="F149" s="149"/>
      <c r="G149" s="149"/>
      <c r="H149" s="149"/>
      <c r="I149" s="149"/>
      <c r="J149" s="149"/>
      <c r="K149" s="10"/>
      <c r="L149" s="10">
        <f t="shared" si="2"/>
        <v>4</v>
      </c>
      <c r="M149" s="149"/>
    </row>
    <row r="150" spans="1:13" ht="12" x14ac:dyDescent="0.2">
      <c r="A150" s="151" t="s">
        <v>4698</v>
      </c>
      <c r="B150" s="151" t="s">
        <v>3123</v>
      </c>
      <c r="C150" s="151"/>
      <c r="D150" s="149"/>
      <c r="E150" s="149"/>
      <c r="F150" s="149"/>
      <c r="G150" s="149"/>
      <c r="H150" s="149"/>
      <c r="I150" s="149"/>
      <c r="J150" s="149"/>
      <c r="K150" s="10"/>
      <c r="L150" s="10">
        <f t="shared" si="2"/>
        <v>4</v>
      </c>
      <c r="M150" s="149"/>
    </row>
    <row r="151" spans="1:13" ht="12" x14ac:dyDescent="0.2">
      <c r="A151" s="151" t="s">
        <v>4700</v>
      </c>
      <c r="B151" s="151" t="s">
        <v>3125</v>
      </c>
      <c r="C151" s="151"/>
      <c r="D151" s="149"/>
      <c r="E151" s="149"/>
      <c r="F151" s="149"/>
      <c r="G151" s="149"/>
      <c r="H151" s="149"/>
      <c r="I151" s="149"/>
      <c r="J151" s="149"/>
      <c r="K151" s="10"/>
      <c r="L151" s="10">
        <f t="shared" si="2"/>
        <v>4</v>
      </c>
      <c r="M151" s="149"/>
    </row>
    <row r="152" spans="1:13" ht="12" x14ac:dyDescent="0.2">
      <c r="A152" s="151" t="s">
        <v>4701</v>
      </c>
      <c r="B152" s="151" t="s">
        <v>3127</v>
      </c>
      <c r="C152" s="151"/>
      <c r="D152" s="149"/>
      <c r="E152" s="149"/>
      <c r="F152" s="149"/>
      <c r="G152" s="149"/>
      <c r="H152" s="149"/>
      <c r="I152" s="149"/>
      <c r="J152" s="149"/>
      <c r="K152" s="10"/>
      <c r="L152" s="10">
        <f t="shared" si="2"/>
        <v>4</v>
      </c>
      <c r="M152" s="149"/>
    </row>
    <row r="153" spans="1:13" ht="12" x14ac:dyDescent="0.2">
      <c r="A153" s="151" t="s">
        <v>4702</v>
      </c>
      <c r="B153" s="151" t="s">
        <v>3129</v>
      </c>
      <c r="C153" s="151"/>
      <c r="D153" s="149"/>
      <c r="E153" s="149"/>
      <c r="F153" s="149"/>
      <c r="G153" s="149"/>
      <c r="H153" s="149"/>
      <c r="I153" s="149"/>
      <c r="J153" s="149"/>
      <c r="K153" s="10"/>
      <c r="L153" s="10">
        <f t="shared" si="2"/>
        <v>4</v>
      </c>
      <c r="M153" s="149"/>
    </row>
    <row r="154" spans="1:13" ht="12" x14ac:dyDescent="0.2">
      <c r="A154" s="218" t="s">
        <v>4819</v>
      </c>
      <c r="B154" s="219" t="s">
        <v>1160</v>
      </c>
      <c r="L154" s="10">
        <f t="shared" si="2"/>
        <v>3</v>
      </c>
    </row>
    <row r="155" spans="1:13" ht="12" x14ac:dyDescent="0.2">
      <c r="A155" s="151" t="s">
        <v>4691</v>
      </c>
      <c r="B155" s="151" t="s">
        <v>3131</v>
      </c>
      <c r="C155" s="151"/>
      <c r="D155" s="149"/>
      <c r="E155" s="149"/>
      <c r="F155" s="149"/>
      <c r="G155" s="149"/>
      <c r="H155" s="149"/>
      <c r="I155" s="149"/>
      <c r="J155" s="149"/>
      <c r="K155" s="10"/>
      <c r="L155" s="10">
        <f t="shared" si="2"/>
        <v>4</v>
      </c>
      <c r="M155" s="149"/>
    </row>
    <row r="156" spans="1:13" ht="12" x14ac:dyDescent="0.2">
      <c r="A156" s="151" t="s">
        <v>4693</v>
      </c>
      <c r="B156" s="151" t="s">
        <v>3133</v>
      </c>
      <c r="C156" s="151"/>
      <c r="D156" s="149"/>
      <c r="E156" s="149"/>
      <c r="F156" s="149"/>
      <c r="G156" s="149"/>
      <c r="H156" s="149"/>
      <c r="I156" s="149"/>
      <c r="J156" s="149"/>
      <c r="K156" s="10"/>
      <c r="L156" s="10">
        <f t="shared" si="2"/>
        <v>4</v>
      </c>
      <c r="M156" s="149"/>
    </row>
    <row r="157" spans="1:13" ht="12" x14ac:dyDescent="0.2">
      <c r="A157" s="151" t="s">
        <v>4694</v>
      </c>
      <c r="B157" s="151" t="s">
        <v>3135</v>
      </c>
      <c r="C157" s="151"/>
      <c r="D157" s="149"/>
      <c r="E157" s="149"/>
      <c r="F157" s="149"/>
      <c r="G157" s="149"/>
      <c r="H157" s="149"/>
      <c r="I157" s="149"/>
      <c r="J157" s="149"/>
      <c r="K157" s="10"/>
      <c r="L157" s="10">
        <f t="shared" si="2"/>
        <v>4</v>
      </c>
      <c r="M157" s="149"/>
    </row>
    <row r="158" spans="1:13" ht="12" x14ac:dyDescent="0.2">
      <c r="A158" s="151" t="s">
        <v>4695</v>
      </c>
      <c r="B158" s="151" t="s">
        <v>3137</v>
      </c>
      <c r="C158" s="151"/>
      <c r="D158" s="149"/>
      <c r="E158" s="149"/>
      <c r="F158" s="149"/>
      <c r="G158" s="149"/>
      <c r="H158" s="149"/>
      <c r="I158" s="149"/>
      <c r="J158" s="149"/>
      <c r="K158" s="10"/>
      <c r="L158" s="10">
        <f t="shared" si="2"/>
        <v>4</v>
      </c>
      <c r="M158" s="149"/>
    </row>
    <row r="159" spans="1:13" ht="12" x14ac:dyDescent="0.2">
      <c r="A159" s="151" t="s">
        <v>4697</v>
      </c>
      <c r="B159" s="151" t="s">
        <v>3139</v>
      </c>
      <c r="C159" s="151"/>
      <c r="D159" s="149"/>
      <c r="E159" s="149"/>
      <c r="F159" s="149"/>
      <c r="G159" s="149"/>
      <c r="H159" s="149"/>
      <c r="I159" s="149"/>
      <c r="J159" s="149"/>
      <c r="K159" s="10"/>
      <c r="L159" s="10">
        <f t="shared" si="2"/>
        <v>4</v>
      </c>
      <c r="M159" s="149"/>
    </row>
    <row r="160" spans="1:13" ht="12" x14ac:dyDescent="0.2">
      <c r="A160" s="151" t="s">
        <v>4699</v>
      </c>
      <c r="B160" s="151" t="s">
        <v>3141</v>
      </c>
      <c r="C160" s="151"/>
      <c r="D160" s="149"/>
      <c r="E160" s="149"/>
      <c r="F160" s="149"/>
      <c r="G160" s="149"/>
      <c r="H160" s="149"/>
      <c r="I160" s="149"/>
      <c r="J160" s="149"/>
      <c r="K160" s="10"/>
      <c r="L160" s="10">
        <f t="shared" si="2"/>
        <v>4</v>
      </c>
      <c r="M160" s="149"/>
    </row>
    <row r="161" spans="1:13" ht="24" x14ac:dyDescent="0.2">
      <c r="A161" s="151" t="s">
        <v>4717</v>
      </c>
      <c r="B161" s="151" t="s">
        <v>3143</v>
      </c>
      <c r="C161" s="151"/>
      <c r="D161" s="149"/>
      <c r="E161" s="149"/>
      <c r="F161" s="149"/>
      <c r="G161" s="149"/>
      <c r="H161" s="149"/>
      <c r="I161" s="149"/>
      <c r="J161" s="149"/>
      <c r="K161" s="10"/>
      <c r="L161" s="10">
        <f t="shared" si="2"/>
        <v>4</v>
      </c>
      <c r="M161" s="149"/>
    </row>
    <row r="162" spans="1:13" ht="12" x14ac:dyDescent="0.2">
      <c r="A162" s="151" t="s">
        <v>4721</v>
      </c>
      <c r="B162" s="151" t="s">
        <v>3145</v>
      </c>
      <c r="C162" s="151"/>
      <c r="D162" s="149"/>
      <c r="E162" s="149"/>
      <c r="F162" s="149"/>
      <c r="G162" s="149"/>
      <c r="H162" s="149"/>
      <c r="I162" s="149"/>
      <c r="J162" s="149"/>
      <c r="K162" s="10"/>
      <c r="L162" s="10">
        <f t="shared" si="2"/>
        <v>4</v>
      </c>
      <c r="M162" s="149"/>
    </row>
    <row r="163" spans="1:13" ht="12" x14ac:dyDescent="0.2">
      <c r="A163" s="218" t="s">
        <v>4820</v>
      </c>
      <c r="B163" s="219" t="s">
        <v>1163</v>
      </c>
      <c r="L163" s="10">
        <f t="shared" si="2"/>
        <v>3</v>
      </c>
    </row>
    <row r="164" spans="1:13" ht="12" x14ac:dyDescent="0.2">
      <c r="A164" s="218" t="s">
        <v>4821</v>
      </c>
      <c r="B164" s="219" t="s">
        <v>1165</v>
      </c>
      <c r="L164" s="10">
        <f t="shared" si="2"/>
        <v>3</v>
      </c>
    </row>
    <row r="165" spans="1:13" ht="12" x14ac:dyDescent="0.2">
      <c r="A165" s="218" t="s">
        <v>4822</v>
      </c>
      <c r="B165" s="219" t="s">
        <v>1167</v>
      </c>
      <c r="L165" s="10">
        <f t="shared" si="2"/>
        <v>3</v>
      </c>
    </row>
    <row r="166" spans="1:13" ht="12" x14ac:dyDescent="0.2">
      <c r="A166" s="222" t="s">
        <v>4823</v>
      </c>
      <c r="B166" s="219" t="s">
        <v>1169</v>
      </c>
      <c r="L166" s="10">
        <f t="shared" si="2"/>
        <v>3</v>
      </c>
    </row>
    <row r="167" spans="1:13" ht="12" x14ac:dyDescent="0.2">
      <c r="A167" s="218" t="s">
        <v>4824</v>
      </c>
      <c r="B167" s="219" t="s">
        <v>1171</v>
      </c>
      <c r="L167" s="10">
        <f t="shared" si="2"/>
        <v>3</v>
      </c>
    </row>
    <row r="168" spans="1:13" ht="22.5" x14ac:dyDescent="0.2">
      <c r="A168" s="220" t="s">
        <v>4825</v>
      </c>
      <c r="B168" s="210" t="s">
        <v>1173</v>
      </c>
      <c r="L168" s="10">
        <f t="shared" si="2"/>
        <v>3</v>
      </c>
    </row>
    <row r="169" spans="1:13" ht="12" x14ac:dyDescent="0.2">
      <c r="A169" s="220" t="s">
        <v>4826</v>
      </c>
      <c r="B169" s="215" t="s">
        <v>1175</v>
      </c>
      <c r="L169" s="10">
        <f t="shared" si="2"/>
        <v>3</v>
      </c>
    </row>
    <row r="170" spans="1:13" ht="12" x14ac:dyDescent="0.2">
      <c r="A170" s="220" t="s">
        <v>4827</v>
      </c>
      <c r="B170" s="215" t="s">
        <v>1177</v>
      </c>
      <c r="L170" s="10">
        <f t="shared" si="2"/>
        <v>3</v>
      </c>
    </row>
    <row r="171" spans="1:13" ht="12" x14ac:dyDescent="0.2">
      <c r="A171" s="218" t="s">
        <v>4828</v>
      </c>
      <c r="B171" s="219" t="s">
        <v>1179</v>
      </c>
      <c r="L171" s="10">
        <f t="shared" si="2"/>
        <v>3</v>
      </c>
    </row>
    <row r="172" spans="1:13" ht="22.5" x14ac:dyDescent="0.2">
      <c r="A172" s="209" t="s">
        <v>4829</v>
      </c>
      <c r="B172" s="210" t="s">
        <v>1181</v>
      </c>
      <c r="L172" s="10">
        <f t="shared" si="2"/>
        <v>3</v>
      </c>
    </row>
    <row r="173" spans="1:13" ht="22.5" x14ac:dyDescent="0.2">
      <c r="A173" s="218" t="s">
        <v>4830</v>
      </c>
      <c r="B173" s="219" t="s">
        <v>1183</v>
      </c>
      <c r="L173" s="10">
        <f t="shared" si="2"/>
        <v>3</v>
      </c>
    </row>
    <row r="174" spans="1:13" ht="12" x14ac:dyDescent="0.2">
      <c r="A174" s="218" t="s">
        <v>4831</v>
      </c>
      <c r="B174" s="219" t="s">
        <v>1185</v>
      </c>
      <c r="L174" s="10">
        <f t="shared" si="2"/>
        <v>3</v>
      </c>
    </row>
    <row r="175" spans="1:13" ht="12" x14ac:dyDescent="0.2">
      <c r="A175" s="218" t="s">
        <v>4832</v>
      </c>
      <c r="B175" s="219" t="s">
        <v>1187</v>
      </c>
      <c r="L175" s="10">
        <f t="shared" si="2"/>
        <v>3</v>
      </c>
    </row>
    <row r="176" spans="1:13" ht="12" x14ac:dyDescent="0.2">
      <c r="A176" s="218" t="s">
        <v>4833</v>
      </c>
      <c r="B176" s="219" t="s">
        <v>1189</v>
      </c>
      <c r="L176" s="10">
        <f t="shared" si="2"/>
        <v>3</v>
      </c>
    </row>
    <row r="177" spans="1:12" ht="12" x14ac:dyDescent="0.2">
      <c r="A177" s="218" t="s">
        <v>4834</v>
      </c>
      <c r="B177" s="219" t="s">
        <v>1191</v>
      </c>
      <c r="L177" s="10">
        <f t="shared" si="2"/>
        <v>3</v>
      </c>
    </row>
    <row r="178" spans="1:12" ht="12" x14ac:dyDescent="0.2">
      <c r="A178" s="218" t="s">
        <v>4835</v>
      </c>
      <c r="B178" s="219" t="s">
        <v>1193</v>
      </c>
      <c r="L178" s="10">
        <f t="shared" si="2"/>
        <v>3</v>
      </c>
    </row>
    <row r="179" spans="1:12" ht="12" x14ac:dyDescent="0.2">
      <c r="A179" s="218" t="s">
        <v>4836</v>
      </c>
      <c r="B179" s="219" t="s">
        <v>1195</v>
      </c>
      <c r="L179" s="10">
        <f t="shared" si="2"/>
        <v>3</v>
      </c>
    </row>
    <row r="180" spans="1:12" ht="12" x14ac:dyDescent="0.2">
      <c r="A180" s="220" t="s">
        <v>4837</v>
      </c>
      <c r="B180" s="215" t="s">
        <v>1197</v>
      </c>
      <c r="L180" s="10">
        <f t="shared" si="2"/>
        <v>3</v>
      </c>
    </row>
    <row r="181" spans="1:12" ht="12" x14ac:dyDescent="0.2">
      <c r="A181" s="218" t="s">
        <v>4838</v>
      </c>
      <c r="B181" s="219" t="s">
        <v>1199</v>
      </c>
      <c r="L181" s="10">
        <f t="shared" si="2"/>
        <v>3</v>
      </c>
    </row>
    <row r="182" spans="1:12" ht="12" x14ac:dyDescent="0.2">
      <c r="A182" s="218" t="s">
        <v>4839</v>
      </c>
      <c r="B182" s="219" t="s">
        <v>1201</v>
      </c>
      <c r="L182" s="10">
        <f t="shared" si="2"/>
        <v>3</v>
      </c>
    </row>
    <row r="183" spans="1:12" ht="12" x14ac:dyDescent="0.2">
      <c r="A183" s="218" t="s">
        <v>4840</v>
      </c>
      <c r="B183" s="219" t="s">
        <v>1203</v>
      </c>
      <c r="L183" s="10">
        <f t="shared" si="2"/>
        <v>3</v>
      </c>
    </row>
    <row r="184" spans="1:12" ht="12" x14ac:dyDescent="0.2">
      <c r="A184" s="222" t="s">
        <v>4841</v>
      </c>
      <c r="B184" s="219" t="s">
        <v>1205</v>
      </c>
      <c r="L184" s="10">
        <f t="shared" si="2"/>
        <v>3</v>
      </c>
    </row>
    <row r="185" spans="1:12" ht="12" x14ac:dyDescent="0.2">
      <c r="A185" s="218" t="s">
        <v>4842</v>
      </c>
      <c r="B185" s="219" t="s">
        <v>1207</v>
      </c>
      <c r="L185" s="10">
        <f t="shared" si="2"/>
        <v>3</v>
      </c>
    </row>
    <row r="186" spans="1:12" ht="12" x14ac:dyDescent="0.2">
      <c r="A186" s="218" t="s">
        <v>4843</v>
      </c>
      <c r="B186" s="219" t="s">
        <v>1209</v>
      </c>
      <c r="L186" s="10">
        <f t="shared" si="2"/>
        <v>3</v>
      </c>
    </row>
    <row r="187" spans="1:12" ht="12" x14ac:dyDescent="0.2">
      <c r="A187" s="218" t="s">
        <v>4844</v>
      </c>
      <c r="B187" s="219" t="s">
        <v>1211</v>
      </c>
      <c r="L187" s="10">
        <f t="shared" si="2"/>
        <v>3</v>
      </c>
    </row>
    <row r="188" spans="1:12" ht="12" x14ac:dyDescent="0.2">
      <c r="A188" s="218" t="s">
        <v>4845</v>
      </c>
      <c r="B188" s="219" t="s">
        <v>1213</v>
      </c>
      <c r="L188" s="10">
        <f t="shared" si="2"/>
        <v>3</v>
      </c>
    </row>
    <row r="189" spans="1:12" ht="12" x14ac:dyDescent="0.2">
      <c r="A189" s="220" t="s">
        <v>4846</v>
      </c>
      <c r="B189" s="215" t="s">
        <v>1215</v>
      </c>
      <c r="L189" s="10">
        <f t="shared" si="2"/>
        <v>3</v>
      </c>
    </row>
    <row r="190" spans="1:12" ht="12" x14ac:dyDescent="0.2">
      <c r="A190" s="218" t="s">
        <v>4847</v>
      </c>
      <c r="B190" s="219" t="s">
        <v>1217</v>
      </c>
      <c r="L190" s="10">
        <f t="shared" si="2"/>
        <v>3</v>
      </c>
    </row>
    <row r="191" spans="1:12" ht="12" x14ac:dyDescent="0.2">
      <c r="A191" s="216" t="s">
        <v>4848</v>
      </c>
      <c r="B191" s="217" t="s">
        <v>1219</v>
      </c>
      <c r="L191" s="10">
        <f t="shared" si="2"/>
        <v>3</v>
      </c>
    </row>
    <row r="192" spans="1:12" ht="12" x14ac:dyDescent="0.2">
      <c r="A192" s="216" t="s">
        <v>4849</v>
      </c>
      <c r="B192" s="217" t="s">
        <v>1221</v>
      </c>
      <c r="L192" s="10">
        <f t="shared" si="2"/>
        <v>3</v>
      </c>
    </row>
    <row r="193" spans="1:13" ht="24" x14ac:dyDescent="0.2">
      <c r="A193" s="151" t="s">
        <v>4689</v>
      </c>
      <c r="B193" s="151" t="s">
        <v>993</v>
      </c>
      <c r="C193" s="151"/>
      <c r="D193" s="149"/>
      <c r="E193" s="149"/>
      <c r="F193" s="149"/>
      <c r="G193" s="149"/>
      <c r="H193" s="149"/>
      <c r="I193" s="149"/>
      <c r="J193" s="149"/>
      <c r="K193" s="10"/>
      <c r="L193" s="10">
        <f t="shared" si="2"/>
        <v>3</v>
      </c>
      <c r="M193" s="149"/>
    </row>
    <row r="194" spans="1:13" ht="24" x14ac:dyDescent="0.2">
      <c r="A194" s="151" t="s">
        <v>4690</v>
      </c>
      <c r="B194" s="151" t="s">
        <v>3147</v>
      </c>
      <c r="C194" s="151"/>
      <c r="D194" s="149"/>
      <c r="E194" s="149"/>
      <c r="F194" s="149"/>
      <c r="G194" s="149"/>
      <c r="H194" s="149"/>
      <c r="I194" s="149"/>
      <c r="J194" s="149"/>
      <c r="K194" s="10"/>
      <c r="L194" s="10">
        <f t="shared" ref="L194:L257" si="3">LEN(TRIM(A194))</f>
        <v>3</v>
      </c>
      <c r="M194" s="149"/>
    </row>
    <row r="195" spans="1:13" ht="12" x14ac:dyDescent="0.2">
      <c r="A195" s="216" t="s">
        <v>4850</v>
      </c>
      <c r="B195" s="217" t="s">
        <v>4851</v>
      </c>
      <c r="L195" s="10">
        <f t="shared" si="3"/>
        <v>3</v>
      </c>
    </row>
    <row r="196" spans="1:13" ht="12" x14ac:dyDescent="0.2">
      <c r="A196" s="151" t="s">
        <v>4647</v>
      </c>
      <c r="B196" s="151" t="s">
        <v>4648</v>
      </c>
      <c r="L196" s="10">
        <f t="shared" si="3"/>
        <v>3</v>
      </c>
    </row>
    <row r="197" spans="1:13" ht="12" x14ac:dyDescent="0.2">
      <c r="A197" s="216" t="s">
        <v>1318</v>
      </c>
      <c r="B197" s="217" t="s">
        <v>4852</v>
      </c>
      <c r="L197" s="10">
        <f t="shared" si="3"/>
        <v>3</v>
      </c>
    </row>
    <row r="198" spans="1:13" ht="12" x14ac:dyDescent="0.2">
      <c r="A198" s="216" t="s">
        <v>1320</v>
      </c>
      <c r="B198" s="217" t="s">
        <v>4853</v>
      </c>
      <c r="L198" s="10">
        <f t="shared" si="3"/>
        <v>3</v>
      </c>
    </row>
    <row r="199" spans="1:13" ht="12" x14ac:dyDescent="0.2">
      <c r="A199" s="216" t="s">
        <v>4854</v>
      </c>
      <c r="B199" s="217" t="s">
        <v>4855</v>
      </c>
      <c r="L199" s="10">
        <f t="shared" si="3"/>
        <v>3</v>
      </c>
    </row>
    <row r="200" spans="1:13" ht="12" x14ac:dyDescent="0.2">
      <c r="A200" s="216" t="s">
        <v>4856</v>
      </c>
      <c r="B200" s="217" t="s">
        <v>4857</v>
      </c>
      <c r="L200" s="10">
        <f t="shared" si="3"/>
        <v>3</v>
      </c>
    </row>
    <row r="201" spans="1:13" ht="12" x14ac:dyDescent="0.2">
      <c r="A201" s="216" t="s">
        <v>4858</v>
      </c>
      <c r="B201" s="217" t="s">
        <v>4859</v>
      </c>
      <c r="L201" s="10">
        <f t="shared" si="3"/>
        <v>3</v>
      </c>
    </row>
    <row r="202" spans="1:13" ht="12" x14ac:dyDescent="0.2">
      <c r="A202" s="216" t="s">
        <v>4860</v>
      </c>
      <c r="B202" s="217" t="s">
        <v>4861</v>
      </c>
      <c r="L202" s="10">
        <f t="shared" si="3"/>
        <v>3</v>
      </c>
    </row>
    <row r="203" spans="1:13" ht="12" x14ac:dyDescent="0.2">
      <c r="A203" s="216" t="s">
        <v>4862</v>
      </c>
      <c r="B203" s="217" t="s">
        <v>4863</v>
      </c>
      <c r="L203" s="10">
        <f t="shared" si="3"/>
        <v>3</v>
      </c>
    </row>
    <row r="204" spans="1:13" ht="12" x14ac:dyDescent="0.2">
      <c r="A204" s="216" t="s">
        <v>4864</v>
      </c>
      <c r="B204" s="217" t="s">
        <v>4865</v>
      </c>
      <c r="L204" s="10">
        <f t="shared" si="3"/>
        <v>3</v>
      </c>
    </row>
    <row r="205" spans="1:13" ht="12" x14ac:dyDescent="0.2">
      <c r="A205" s="216" t="s">
        <v>4866</v>
      </c>
      <c r="B205" s="217" t="s">
        <v>4867</v>
      </c>
      <c r="L205" s="10">
        <f t="shared" si="3"/>
        <v>3</v>
      </c>
    </row>
    <row r="206" spans="1:13" ht="12" x14ac:dyDescent="0.2">
      <c r="A206" s="216" t="s">
        <v>4868</v>
      </c>
      <c r="B206" s="217" t="s">
        <v>4869</v>
      </c>
      <c r="L206" s="10">
        <f t="shared" si="3"/>
        <v>4</v>
      </c>
    </row>
    <row r="207" spans="1:13" ht="12" x14ac:dyDescent="0.2">
      <c r="A207" s="209" t="s">
        <v>4870</v>
      </c>
      <c r="B207" s="210" t="s">
        <v>4871</v>
      </c>
      <c r="L207" s="10">
        <f t="shared" si="3"/>
        <v>3</v>
      </c>
    </row>
    <row r="208" spans="1:13" ht="12" x14ac:dyDescent="0.2">
      <c r="A208" s="218" t="s">
        <v>4872</v>
      </c>
      <c r="B208" s="219" t="s">
        <v>4873</v>
      </c>
      <c r="L208" s="10">
        <f t="shared" si="3"/>
        <v>3</v>
      </c>
    </row>
    <row r="209" spans="1:12" ht="12" x14ac:dyDescent="0.2">
      <c r="A209" s="216" t="s">
        <v>4874</v>
      </c>
      <c r="B209" s="217" t="s">
        <v>4875</v>
      </c>
      <c r="L209" s="10">
        <f t="shared" si="3"/>
        <v>3</v>
      </c>
    </row>
    <row r="210" spans="1:12" ht="12" x14ac:dyDescent="0.2">
      <c r="A210" s="220" t="s">
        <v>4876</v>
      </c>
      <c r="B210" s="223" t="s">
        <v>4877</v>
      </c>
      <c r="L210" s="10">
        <f t="shared" si="3"/>
        <v>3</v>
      </c>
    </row>
    <row r="211" spans="1:12" ht="12" x14ac:dyDescent="0.2">
      <c r="A211" s="209" t="s">
        <v>4878</v>
      </c>
      <c r="B211" s="210" t="s">
        <v>4879</v>
      </c>
      <c r="L211" s="10">
        <f t="shared" si="3"/>
        <v>3</v>
      </c>
    </row>
    <row r="212" spans="1:12" ht="12" x14ac:dyDescent="0.2">
      <c r="A212" s="209" t="s">
        <v>4880</v>
      </c>
      <c r="B212" s="210" t="s">
        <v>4881</v>
      </c>
      <c r="L212" s="10">
        <f t="shared" si="3"/>
        <v>3</v>
      </c>
    </row>
    <row r="213" spans="1:12" ht="12" x14ac:dyDescent="0.2">
      <c r="A213" s="209" t="s">
        <v>4882</v>
      </c>
      <c r="B213" s="210" t="s">
        <v>4883</v>
      </c>
      <c r="L213" s="10">
        <f t="shared" si="3"/>
        <v>4</v>
      </c>
    </row>
    <row r="214" spans="1:12" ht="12" x14ac:dyDescent="0.2">
      <c r="A214" s="209" t="s">
        <v>4884</v>
      </c>
      <c r="B214" s="210" t="s">
        <v>4885</v>
      </c>
      <c r="L214" s="10">
        <f t="shared" si="3"/>
        <v>3</v>
      </c>
    </row>
    <row r="215" spans="1:12" ht="12" x14ac:dyDescent="0.2">
      <c r="A215" s="209" t="s">
        <v>4886</v>
      </c>
      <c r="B215" s="210" t="s">
        <v>4887</v>
      </c>
      <c r="L215" s="10">
        <f t="shared" si="3"/>
        <v>3</v>
      </c>
    </row>
    <row r="216" spans="1:12" ht="12" x14ac:dyDescent="0.2">
      <c r="A216" s="209" t="s">
        <v>4888</v>
      </c>
      <c r="B216" s="210" t="s">
        <v>4889</v>
      </c>
      <c r="L216" s="10">
        <f t="shared" si="3"/>
        <v>4</v>
      </c>
    </row>
    <row r="217" spans="1:12" ht="12" x14ac:dyDescent="0.2">
      <c r="A217" s="220" t="s">
        <v>4890</v>
      </c>
      <c r="B217" s="223" t="s">
        <v>4891</v>
      </c>
      <c r="L217" s="10">
        <f t="shared" si="3"/>
        <v>3</v>
      </c>
    </row>
    <row r="218" spans="1:12" ht="12" x14ac:dyDescent="0.2">
      <c r="A218" s="209" t="s">
        <v>4892</v>
      </c>
      <c r="B218" s="210" t="s">
        <v>4893</v>
      </c>
      <c r="L218" s="10">
        <f t="shared" si="3"/>
        <v>3</v>
      </c>
    </row>
    <row r="219" spans="1:12" ht="12" x14ac:dyDescent="0.2">
      <c r="A219" s="216" t="s">
        <v>4894</v>
      </c>
      <c r="B219" s="217" t="s">
        <v>4895</v>
      </c>
      <c r="L219" s="10">
        <f t="shared" si="3"/>
        <v>3</v>
      </c>
    </row>
    <row r="220" spans="1:12" ht="12" x14ac:dyDescent="0.2">
      <c r="A220" s="209" t="s">
        <v>4896</v>
      </c>
      <c r="B220" s="224" t="s">
        <v>4897</v>
      </c>
      <c r="L220" s="10">
        <f t="shared" si="3"/>
        <v>3</v>
      </c>
    </row>
    <row r="221" spans="1:12" ht="12" x14ac:dyDescent="0.2">
      <c r="A221" s="209" t="s">
        <v>4898</v>
      </c>
      <c r="B221" s="210" t="s">
        <v>4899</v>
      </c>
      <c r="L221" s="10">
        <f t="shared" si="3"/>
        <v>3</v>
      </c>
    </row>
    <row r="222" spans="1:12" ht="12" x14ac:dyDescent="0.2">
      <c r="A222" s="209" t="s">
        <v>4900</v>
      </c>
      <c r="B222" s="210" t="s">
        <v>4901</v>
      </c>
      <c r="L222" s="10">
        <f t="shared" si="3"/>
        <v>3</v>
      </c>
    </row>
    <row r="223" spans="1:12" ht="12" x14ac:dyDescent="0.2">
      <c r="A223" s="220" t="s">
        <v>4902</v>
      </c>
      <c r="B223" s="223" t="s">
        <v>4903</v>
      </c>
      <c r="L223" s="10">
        <f t="shared" si="3"/>
        <v>4</v>
      </c>
    </row>
    <row r="224" spans="1:12" ht="12" x14ac:dyDescent="0.2">
      <c r="A224" s="209" t="s">
        <v>4904</v>
      </c>
      <c r="B224" s="224" t="s">
        <v>4905</v>
      </c>
      <c r="L224" s="10">
        <f t="shared" si="3"/>
        <v>3</v>
      </c>
    </row>
    <row r="225" spans="1:12" ht="12" x14ac:dyDescent="0.2">
      <c r="A225" s="209" t="s">
        <v>4906</v>
      </c>
      <c r="B225" s="210" t="s">
        <v>4907</v>
      </c>
      <c r="L225" s="10">
        <f t="shared" si="3"/>
        <v>3</v>
      </c>
    </row>
    <row r="226" spans="1:12" ht="12" x14ac:dyDescent="0.2">
      <c r="A226" s="209" t="s">
        <v>4908</v>
      </c>
      <c r="B226" s="210" t="s">
        <v>4909</v>
      </c>
      <c r="L226" s="10">
        <f t="shared" si="3"/>
        <v>3</v>
      </c>
    </row>
    <row r="227" spans="1:12" ht="12" x14ac:dyDescent="0.2">
      <c r="A227" s="209" t="s">
        <v>4910</v>
      </c>
      <c r="B227" s="210" t="s">
        <v>4911</v>
      </c>
      <c r="L227" s="10">
        <f t="shared" si="3"/>
        <v>4</v>
      </c>
    </row>
    <row r="228" spans="1:12" ht="12" x14ac:dyDescent="0.2">
      <c r="A228" s="216" t="s">
        <v>4912</v>
      </c>
      <c r="B228" s="217" t="s">
        <v>4913</v>
      </c>
      <c r="L228" s="10">
        <f t="shared" si="3"/>
        <v>3</v>
      </c>
    </row>
    <row r="229" spans="1:12" ht="12" x14ac:dyDescent="0.2">
      <c r="A229" s="220" t="s">
        <v>4914</v>
      </c>
      <c r="B229" s="223" t="s">
        <v>4915</v>
      </c>
      <c r="L229" s="10">
        <f t="shared" si="3"/>
        <v>3</v>
      </c>
    </row>
    <row r="230" spans="1:12" ht="12" x14ac:dyDescent="0.2">
      <c r="A230" s="209" t="s">
        <v>4916</v>
      </c>
      <c r="B230" s="210" t="s">
        <v>4917</v>
      </c>
      <c r="L230" s="10">
        <f t="shared" si="3"/>
        <v>3</v>
      </c>
    </row>
    <row r="231" spans="1:12" ht="12" x14ac:dyDescent="0.2">
      <c r="A231" s="209" t="s">
        <v>4918</v>
      </c>
      <c r="B231" s="210" t="s">
        <v>4919</v>
      </c>
      <c r="L231" s="10">
        <f t="shared" si="3"/>
        <v>4</v>
      </c>
    </row>
    <row r="232" spans="1:12" ht="12" x14ac:dyDescent="0.2">
      <c r="A232" s="216" t="s">
        <v>4920</v>
      </c>
      <c r="B232" s="217" t="s">
        <v>4921</v>
      </c>
      <c r="L232" s="10">
        <f t="shared" si="3"/>
        <v>3</v>
      </c>
    </row>
    <row r="233" spans="1:12" ht="12" x14ac:dyDescent="0.2">
      <c r="A233" s="220" t="s">
        <v>4922</v>
      </c>
      <c r="B233" s="223" t="s">
        <v>4923</v>
      </c>
      <c r="L233" s="10">
        <f t="shared" si="3"/>
        <v>3</v>
      </c>
    </row>
    <row r="234" spans="1:12" ht="12" x14ac:dyDescent="0.2">
      <c r="A234" s="220" t="s">
        <v>4924</v>
      </c>
      <c r="B234" s="223" t="s">
        <v>4925</v>
      </c>
      <c r="L234" s="10">
        <f t="shared" si="3"/>
        <v>4</v>
      </c>
    </row>
    <row r="235" spans="1:12" ht="12" x14ac:dyDescent="0.2">
      <c r="A235" s="209" t="s">
        <v>4926</v>
      </c>
      <c r="B235" s="210" t="s">
        <v>4927</v>
      </c>
      <c r="L235" s="10">
        <f t="shared" si="3"/>
        <v>3</v>
      </c>
    </row>
    <row r="236" spans="1:12" ht="12" x14ac:dyDescent="0.2">
      <c r="A236" s="209" t="s">
        <v>4928</v>
      </c>
      <c r="B236" s="210" t="s">
        <v>4929</v>
      </c>
      <c r="L236" s="10">
        <f t="shared" si="3"/>
        <v>3</v>
      </c>
    </row>
    <row r="237" spans="1:12" ht="12" x14ac:dyDescent="0.2">
      <c r="A237" s="209" t="s">
        <v>4930</v>
      </c>
      <c r="B237" s="210" t="s">
        <v>4931</v>
      </c>
      <c r="L237" s="10">
        <f t="shared" si="3"/>
        <v>3</v>
      </c>
    </row>
    <row r="238" spans="1:12" ht="12" x14ac:dyDescent="0.2">
      <c r="A238" s="209" t="s">
        <v>4932</v>
      </c>
      <c r="B238" s="210" t="s">
        <v>4933</v>
      </c>
      <c r="L238" s="10">
        <f t="shared" si="3"/>
        <v>4</v>
      </c>
    </row>
    <row r="239" spans="1:12" ht="12" x14ac:dyDescent="0.2">
      <c r="A239" s="209" t="s">
        <v>4934</v>
      </c>
      <c r="B239" s="210" t="s">
        <v>4935</v>
      </c>
      <c r="L239" s="10">
        <f t="shared" si="3"/>
        <v>3</v>
      </c>
    </row>
    <row r="240" spans="1:12" ht="12" x14ac:dyDescent="0.2">
      <c r="A240" s="216" t="s">
        <v>4936</v>
      </c>
      <c r="B240" s="217" t="s">
        <v>4937</v>
      </c>
      <c r="L240" s="10">
        <f t="shared" si="3"/>
        <v>3</v>
      </c>
    </row>
    <row r="241" spans="1:12" ht="12" x14ac:dyDescent="0.2">
      <c r="A241" s="220" t="s">
        <v>4938</v>
      </c>
      <c r="B241" s="223" t="s">
        <v>4939</v>
      </c>
      <c r="L241" s="10">
        <f t="shared" si="3"/>
        <v>3</v>
      </c>
    </row>
    <row r="242" spans="1:12" ht="12" x14ac:dyDescent="0.2">
      <c r="A242" s="219" t="s">
        <v>4940</v>
      </c>
      <c r="B242" s="225" t="s">
        <v>4941</v>
      </c>
      <c r="L242" s="10">
        <f t="shared" si="3"/>
        <v>3</v>
      </c>
    </row>
    <row r="243" spans="1:12" ht="12" x14ac:dyDescent="0.2">
      <c r="A243" s="209" t="s">
        <v>4942</v>
      </c>
      <c r="B243" s="210" t="s">
        <v>4943</v>
      </c>
      <c r="L243" s="10">
        <f t="shared" si="3"/>
        <v>3</v>
      </c>
    </row>
    <row r="244" spans="1:12" ht="12" x14ac:dyDescent="0.2">
      <c r="A244" s="209" t="s">
        <v>4944</v>
      </c>
      <c r="B244" s="210" t="s">
        <v>4945</v>
      </c>
      <c r="L244" s="10">
        <f t="shared" si="3"/>
        <v>3</v>
      </c>
    </row>
    <row r="245" spans="1:12" ht="12" x14ac:dyDescent="0.2">
      <c r="A245" s="216" t="s">
        <v>4946</v>
      </c>
      <c r="B245" s="217" t="s">
        <v>4947</v>
      </c>
      <c r="L245" s="10">
        <f t="shared" si="3"/>
        <v>3</v>
      </c>
    </row>
    <row r="246" spans="1:12" ht="12" x14ac:dyDescent="0.2">
      <c r="A246" s="220" t="s">
        <v>4948</v>
      </c>
      <c r="B246" s="223" t="s">
        <v>4949</v>
      </c>
      <c r="L246" s="10">
        <f t="shared" si="3"/>
        <v>4</v>
      </c>
    </row>
    <row r="247" spans="1:12" ht="12" x14ac:dyDescent="0.2">
      <c r="A247" s="209" t="s">
        <v>4950</v>
      </c>
      <c r="B247" s="210" t="s">
        <v>4951</v>
      </c>
      <c r="L247" s="10">
        <f t="shared" si="3"/>
        <v>3</v>
      </c>
    </row>
    <row r="248" spans="1:12" ht="12" x14ac:dyDescent="0.2">
      <c r="A248" s="209" t="s">
        <v>4952</v>
      </c>
      <c r="B248" s="210" t="s">
        <v>4953</v>
      </c>
      <c r="L248" s="10">
        <f t="shared" si="3"/>
        <v>3</v>
      </c>
    </row>
    <row r="249" spans="1:12" ht="12" x14ac:dyDescent="0.2">
      <c r="A249" s="220" t="s">
        <v>4954</v>
      </c>
      <c r="B249" s="223" t="s">
        <v>4955</v>
      </c>
      <c r="L249" s="10">
        <f t="shared" si="3"/>
        <v>3</v>
      </c>
    </row>
    <row r="250" spans="1:12" ht="12" x14ac:dyDescent="0.2">
      <c r="A250" s="216" t="s">
        <v>4956</v>
      </c>
      <c r="B250" s="217" t="s">
        <v>4957</v>
      </c>
      <c r="L250" s="10">
        <f t="shared" si="3"/>
        <v>4</v>
      </c>
    </row>
    <row r="251" spans="1:12" ht="12" x14ac:dyDescent="0.2">
      <c r="A251" s="220" t="s">
        <v>4958</v>
      </c>
      <c r="B251" s="223" t="s">
        <v>4959</v>
      </c>
      <c r="L251" s="10">
        <f t="shared" si="3"/>
        <v>3</v>
      </c>
    </row>
    <row r="252" spans="1:12" ht="12" x14ac:dyDescent="0.2">
      <c r="A252" s="209" t="s">
        <v>4960</v>
      </c>
      <c r="B252" s="210" t="s">
        <v>4961</v>
      </c>
      <c r="L252" s="10">
        <f t="shared" si="3"/>
        <v>3</v>
      </c>
    </row>
    <row r="253" spans="1:12" ht="12" x14ac:dyDescent="0.2">
      <c r="A253" s="209" t="s">
        <v>4962</v>
      </c>
      <c r="B253" s="210" t="s">
        <v>4963</v>
      </c>
      <c r="L253" s="10">
        <f t="shared" si="3"/>
        <v>3</v>
      </c>
    </row>
    <row r="254" spans="1:12" ht="12" x14ac:dyDescent="0.2">
      <c r="A254" s="216" t="s">
        <v>4964</v>
      </c>
      <c r="B254" s="217" t="s">
        <v>4965</v>
      </c>
      <c r="L254" s="10">
        <f t="shared" si="3"/>
        <v>3</v>
      </c>
    </row>
    <row r="255" spans="1:12" ht="12" x14ac:dyDescent="0.2">
      <c r="A255" s="220" t="s">
        <v>4966</v>
      </c>
      <c r="B255" s="223" t="s">
        <v>4967</v>
      </c>
      <c r="L255" s="10">
        <f t="shared" si="3"/>
        <v>3</v>
      </c>
    </row>
    <row r="256" spans="1:12" ht="12" x14ac:dyDescent="0.2">
      <c r="A256" s="209" t="s">
        <v>4968</v>
      </c>
      <c r="B256" s="226" t="s">
        <v>4969</v>
      </c>
      <c r="L256" s="10">
        <f t="shared" si="3"/>
        <v>3</v>
      </c>
    </row>
    <row r="257" spans="1:12" ht="12" x14ac:dyDescent="0.2">
      <c r="A257" s="209" t="s">
        <v>4970</v>
      </c>
      <c r="B257" s="210" t="s">
        <v>4971</v>
      </c>
      <c r="L257" s="10">
        <f t="shared" si="3"/>
        <v>3</v>
      </c>
    </row>
    <row r="258" spans="1:12" ht="12" x14ac:dyDescent="0.2">
      <c r="A258" s="209" t="s">
        <v>4972</v>
      </c>
      <c r="B258" s="210" t="s">
        <v>4973</v>
      </c>
      <c r="L258" s="10">
        <f t="shared" ref="L258:L321" si="4">LEN(TRIM(A258))</f>
        <v>4</v>
      </c>
    </row>
    <row r="259" spans="1:12" ht="12" x14ac:dyDescent="0.2">
      <c r="A259" s="216" t="s">
        <v>4974</v>
      </c>
      <c r="B259" s="217" t="s">
        <v>4975</v>
      </c>
      <c r="L259" s="10">
        <f t="shared" si="4"/>
        <v>3</v>
      </c>
    </row>
    <row r="260" spans="1:12" ht="12" x14ac:dyDescent="0.2">
      <c r="A260" s="220" t="s">
        <v>4976</v>
      </c>
      <c r="B260" s="223" t="s">
        <v>4977</v>
      </c>
      <c r="L260" s="10">
        <f t="shared" si="4"/>
        <v>3</v>
      </c>
    </row>
    <row r="261" spans="1:12" ht="12" x14ac:dyDescent="0.2">
      <c r="A261" s="216" t="s">
        <v>4978</v>
      </c>
      <c r="B261" s="217" t="s">
        <v>4979</v>
      </c>
      <c r="L261" s="10">
        <f t="shared" si="4"/>
        <v>3</v>
      </c>
    </row>
    <row r="262" spans="1:12" ht="12" x14ac:dyDescent="0.2">
      <c r="A262" s="216" t="s">
        <v>4980</v>
      </c>
      <c r="B262" s="217" t="s">
        <v>4981</v>
      </c>
      <c r="L262" s="10">
        <f t="shared" si="4"/>
        <v>3</v>
      </c>
    </row>
    <row r="263" spans="1:12" ht="12" x14ac:dyDescent="0.2">
      <c r="A263" s="216" t="s">
        <v>4982</v>
      </c>
      <c r="B263" s="217" t="s">
        <v>4983</v>
      </c>
      <c r="L263" s="10">
        <f t="shared" si="4"/>
        <v>3</v>
      </c>
    </row>
    <row r="264" spans="1:12" ht="12" x14ac:dyDescent="0.2">
      <c r="A264" s="209" t="s">
        <v>4984</v>
      </c>
      <c r="B264" s="210" t="s">
        <v>4985</v>
      </c>
      <c r="L264" s="10">
        <f t="shared" si="4"/>
        <v>3</v>
      </c>
    </row>
    <row r="265" spans="1:12" ht="12" x14ac:dyDescent="0.2">
      <c r="A265" s="209" t="s">
        <v>4986</v>
      </c>
      <c r="B265" s="210" t="s">
        <v>4987</v>
      </c>
      <c r="L265" s="10">
        <f t="shared" si="4"/>
        <v>4</v>
      </c>
    </row>
    <row r="266" spans="1:12" ht="12" x14ac:dyDescent="0.2">
      <c r="A266" s="209" t="s">
        <v>4988</v>
      </c>
      <c r="B266" s="210" t="s">
        <v>4989</v>
      </c>
      <c r="L266" s="10">
        <f t="shared" si="4"/>
        <v>3</v>
      </c>
    </row>
    <row r="267" spans="1:12" ht="12" x14ac:dyDescent="0.2">
      <c r="A267" s="216" t="s">
        <v>4990</v>
      </c>
      <c r="B267" s="217" t="s">
        <v>4991</v>
      </c>
      <c r="L267" s="10">
        <f t="shared" si="4"/>
        <v>3</v>
      </c>
    </row>
    <row r="268" spans="1:12" ht="12" x14ac:dyDescent="0.2">
      <c r="A268" s="220" t="s">
        <v>4992</v>
      </c>
      <c r="B268" s="223" t="s">
        <v>4993</v>
      </c>
      <c r="L268" s="10">
        <f t="shared" si="4"/>
        <v>3</v>
      </c>
    </row>
    <row r="269" spans="1:12" ht="12" x14ac:dyDescent="0.2">
      <c r="A269" s="209" t="s">
        <v>4994</v>
      </c>
      <c r="B269" s="210" t="s">
        <v>4995</v>
      </c>
      <c r="L269" s="10">
        <f t="shared" si="4"/>
        <v>4</v>
      </c>
    </row>
    <row r="270" spans="1:12" ht="12" x14ac:dyDescent="0.2">
      <c r="A270" s="209" t="s">
        <v>4996</v>
      </c>
      <c r="B270" s="210" t="s">
        <v>4997</v>
      </c>
      <c r="L270" s="10">
        <f t="shared" si="4"/>
        <v>3</v>
      </c>
    </row>
    <row r="271" spans="1:12" ht="12" x14ac:dyDescent="0.2">
      <c r="A271" s="209" t="s">
        <v>4998</v>
      </c>
      <c r="B271" s="210" t="s">
        <v>4999</v>
      </c>
      <c r="L271" s="10">
        <f t="shared" si="4"/>
        <v>3</v>
      </c>
    </row>
    <row r="272" spans="1:12" ht="12" x14ac:dyDescent="0.2">
      <c r="A272" s="216" t="s">
        <v>5000</v>
      </c>
      <c r="B272" s="217" t="s">
        <v>5001</v>
      </c>
      <c r="L272" s="10">
        <f t="shared" si="4"/>
        <v>3</v>
      </c>
    </row>
    <row r="273" spans="1:12" ht="12" x14ac:dyDescent="0.2">
      <c r="A273" s="220" t="s">
        <v>5002</v>
      </c>
      <c r="B273" s="223" t="s">
        <v>5003</v>
      </c>
      <c r="L273" s="10">
        <f t="shared" si="4"/>
        <v>3</v>
      </c>
    </row>
    <row r="274" spans="1:12" ht="12" x14ac:dyDescent="0.2">
      <c r="A274" s="209" t="s">
        <v>5004</v>
      </c>
      <c r="B274" s="210" t="s">
        <v>5005</v>
      </c>
      <c r="L274" s="10">
        <f t="shared" si="4"/>
        <v>3</v>
      </c>
    </row>
    <row r="275" spans="1:12" ht="12" x14ac:dyDescent="0.2">
      <c r="A275" s="209" t="s">
        <v>5006</v>
      </c>
      <c r="B275" s="210" t="s">
        <v>5007</v>
      </c>
      <c r="L275" s="10">
        <f t="shared" si="4"/>
        <v>3</v>
      </c>
    </row>
    <row r="276" spans="1:12" ht="12" x14ac:dyDescent="0.2">
      <c r="A276" s="209" t="s">
        <v>5008</v>
      </c>
      <c r="B276" s="210" t="s">
        <v>5009</v>
      </c>
      <c r="L276" s="10">
        <f t="shared" si="4"/>
        <v>4</v>
      </c>
    </row>
    <row r="277" spans="1:12" ht="12" x14ac:dyDescent="0.2">
      <c r="A277" s="209" t="s">
        <v>5010</v>
      </c>
      <c r="B277" s="210" t="s">
        <v>5011</v>
      </c>
      <c r="L277" s="10">
        <f t="shared" si="4"/>
        <v>3</v>
      </c>
    </row>
    <row r="278" spans="1:12" ht="12" x14ac:dyDescent="0.2">
      <c r="A278" s="209" t="s">
        <v>5012</v>
      </c>
      <c r="B278" s="210" t="s">
        <v>5013</v>
      </c>
      <c r="L278" s="10">
        <f t="shared" si="4"/>
        <v>3</v>
      </c>
    </row>
    <row r="279" spans="1:12" ht="12" x14ac:dyDescent="0.2">
      <c r="A279" s="209" t="s">
        <v>5014</v>
      </c>
      <c r="B279" s="210" t="s">
        <v>5015</v>
      </c>
      <c r="L279" s="10">
        <f t="shared" si="4"/>
        <v>4</v>
      </c>
    </row>
    <row r="280" spans="1:12" ht="12" x14ac:dyDescent="0.2">
      <c r="A280" s="220" t="s">
        <v>5016</v>
      </c>
      <c r="B280" s="215" t="s">
        <v>5017</v>
      </c>
      <c r="L280" s="10">
        <f t="shared" si="4"/>
        <v>3</v>
      </c>
    </row>
    <row r="281" spans="1:12" ht="12" x14ac:dyDescent="0.2">
      <c r="A281" s="216" t="s">
        <v>5018</v>
      </c>
      <c r="B281" s="217" t="s">
        <v>5019</v>
      </c>
      <c r="L281" s="10">
        <f t="shared" si="4"/>
        <v>3</v>
      </c>
    </row>
    <row r="282" spans="1:12" ht="22.5" x14ac:dyDescent="0.2">
      <c r="A282" s="220" t="s">
        <v>5020</v>
      </c>
      <c r="B282" s="223" t="s">
        <v>5021</v>
      </c>
      <c r="L282" s="10">
        <f t="shared" si="4"/>
        <v>3</v>
      </c>
    </row>
    <row r="283" spans="1:12" ht="12" x14ac:dyDescent="0.2">
      <c r="A283" s="209" t="s">
        <v>5022</v>
      </c>
      <c r="B283" s="210" t="s">
        <v>5023</v>
      </c>
      <c r="L283" s="10">
        <f t="shared" si="4"/>
        <v>3</v>
      </c>
    </row>
    <row r="284" spans="1:12" ht="12" x14ac:dyDescent="0.2">
      <c r="A284" s="209" t="s">
        <v>5024</v>
      </c>
      <c r="B284" s="210" t="s">
        <v>5025</v>
      </c>
      <c r="L284" s="10">
        <f t="shared" si="4"/>
        <v>4</v>
      </c>
    </row>
    <row r="285" spans="1:12" ht="12" x14ac:dyDescent="0.2">
      <c r="A285" s="209" t="s">
        <v>5026</v>
      </c>
      <c r="B285" s="210" t="s">
        <v>5027</v>
      </c>
      <c r="L285" s="10">
        <f t="shared" si="4"/>
        <v>3</v>
      </c>
    </row>
    <row r="286" spans="1:12" ht="12" x14ac:dyDescent="0.2">
      <c r="A286" s="209" t="s">
        <v>5028</v>
      </c>
      <c r="B286" s="210" t="s">
        <v>5029</v>
      </c>
      <c r="L286" s="10">
        <f t="shared" si="4"/>
        <v>3</v>
      </c>
    </row>
    <row r="287" spans="1:12" ht="12" x14ac:dyDescent="0.2">
      <c r="A287" s="209" t="s">
        <v>5030</v>
      </c>
      <c r="B287" s="210" t="s">
        <v>5031</v>
      </c>
      <c r="L287" s="10">
        <f t="shared" si="4"/>
        <v>3</v>
      </c>
    </row>
    <row r="288" spans="1:12" ht="12" x14ac:dyDescent="0.2">
      <c r="A288" s="209" t="s">
        <v>5032</v>
      </c>
      <c r="B288" s="210" t="s">
        <v>5033</v>
      </c>
      <c r="L288" s="10">
        <f t="shared" si="4"/>
        <v>3</v>
      </c>
    </row>
    <row r="289" spans="1:12" ht="12" x14ac:dyDescent="0.2">
      <c r="A289" s="216" t="s">
        <v>5034</v>
      </c>
      <c r="B289" s="217" t="s">
        <v>5035</v>
      </c>
      <c r="L289" s="10">
        <f t="shared" si="4"/>
        <v>4</v>
      </c>
    </row>
    <row r="290" spans="1:12" ht="12" x14ac:dyDescent="0.2">
      <c r="A290" s="220" t="s">
        <v>5036</v>
      </c>
      <c r="B290" s="223" t="s">
        <v>5037</v>
      </c>
      <c r="L290" s="10">
        <f t="shared" si="4"/>
        <v>3</v>
      </c>
    </row>
    <row r="291" spans="1:12" ht="12" x14ac:dyDescent="0.2">
      <c r="A291" s="209" t="s">
        <v>5038</v>
      </c>
      <c r="B291" s="210" t="s">
        <v>5039</v>
      </c>
      <c r="L291" s="10">
        <f t="shared" si="4"/>
        <v>3</v>
      </c>
    </row>
    <row r="292" spans="1:12" ht="22.5" x14ac:dyDescent="0.2">
      <c r="A292" s="209" t="s">
        <v>5040</v>
      </c>
      <c r="B292" s="210" t="s">
        <v>5041</v>
      </c>
      <c r="L292" s="10">
        <f t="shared" si="4"/>
        <v>3</v>
      </c>
    </row>
    <row r="293" spans="1:12" ht="12" x14ac:dyDescent="0.2">
      <c r="A293" s="209" t="s">
        <v>5042</v>
      </c>
      <c r="B293" s="210" t="s">
        <v>5043</v>
      </c>
      <c r="L293" s="10">
        <f t="shared" si="4"/>
        <v>3</v>
      </c>
    </row>
    <row r="294" spans="1:12" ht="12" x14ac:dyDescent="0.2">
      <c r="A294" s="216" t="s">
        <v>5044</v>
      </c>
      <c r="B294" s="217" t="s">
        <v>5045</v>
      </c>
      <c r="L294" s="10">
        <f t="shared" si="4"/>
        <v>3</v>
      </c>
    </row>
    <row r="295" spans="1:12" ht="12" x14ac:dyDescent="0.2">
      <c r="A295" s="220" t="s">
        <v>5046</v>
      </c>
      <c r="B295" s="223" t="s">
        <v>5047</v>
      </c>
      <c r="L295" s="10">
        <f t="shared" si="4"/>
        <v>3</v>
      </c>
    </row>
    <row r="296" spans="1:12" ht="12" x14ac:dyDescent="0.2">
      <c r="A296" s="209" t="s">
        <v>5048</v>
      </c>
      <c r="B296" s="210" t="s">
        <v>5049</v>
      </c>
      <c r="L296" s="10">
        <f t="shared" si="4"/>
        <v>3</v>
      </c>
    </row>
    <row r="297" spans="1:12" ht="12" x14ac:dyDescent="0.2">
      <c r="A297" s="209" t="s">
        <v>5050</v>
      </c>
      <c r="B297" s="210" t="s">
        <v>5051</v>
      </c>
      <c r="L297" s="10">
        <f t="shared" si="4"/>
        <v>4</v>
      </c>
    </row>
    <row r="298" spans="1:12" ht="12" x14ac:dyDescent="0.2">
      <c r="A298" s="209" t="s">
        <v>5052</v>
      </c>
      <c r="B298" s="210" t="s">
        <v>5053</v>
      </c>
      <c r="L298" s="10">
        <f t="shared" si="4"/>
        <v>3</v>
      </c>
    </row>
    <row r="299" spans="1:12" ht="12" x14ac:dyDescent="0.2">
      <c r="A299" s="209" t="s">
        <v>5054</v>
      </c>
      <c r="B299" s="210" t="s">
        <v>5055</v>
      </c>
      <c r="L299" s="10">
        <f t="shared" si="4"/>
        <v>3</v>
      </c>
    </row>
    <row r="300" spans="1:12" ht="12" x14ac:dyDescent="0.2">
      <c r="A300" s="209" t="s">
        <v>5056</v>
      </c>
      <c r="B300" s="210" t="s">
        <v>5057</v>
      </c>
      <c r="L300" s="10">
        <f t="shared" si="4"/>
        <v>3</v>
      </c>
    </row>
    <row r="301" spans="1:12" ht="12" x14ac:dyDescent="0.2">
      <c r="A301" s="209" t="s">
        <v>5058</v>
      </c>
      <c r="B301" s="210" t="s">
        <v>5059</v>
      </c>
      <c r="L301" s="10">
        <f t="shared" si="4"/>
        <v>3</v>
      </c>
    </row>
    <row r="302" spans="1:12" ht="12" x14ac:dyDescent="0.2">
      <c r="A302" s="216" t="s">
        <v>5060</v>
      </c>
      <c r="B302" s="217" t="s">
        <v>5061</v>
      </c>
      <c r="L302" s="10">
        <f t="shared" si="4"/>
        <v>3</v>
      </c>
    </row>
    <row r="303" spans="1:12" ht="12" x14ac:dyDescent="0.2">
      <c r="A303" s="220" t="s">
        <v>5062</v>
      </c>
      <c r="B303" s="223" t="s">
        <v>5063</v>
      </c>
      <c r="L303" s="10">
        <f t="shared" si="4"/>
        <v>3</v>
      </c>
    </row>
    <row r="304" spans="1:12" ht="12" x14ac:dyDescent="0.2">
      <c r="A304" s="209" t="s">
        <v>5064</v>
      </c>
      <c r="B304" s="210" t="s">
        <v>5065</v>
      </c>
      <c r="L304" s="10">
        <f t="shared" si="4"/>
        <v>3</v>
      </c>
    </row>
    <row r="305" spans="1:12" ht="12" x14ac:dyDescent="0.2">
      <c r="A305" s="220" t="s">
        <v>5066</v>
      </c>
      <c r="B305" s="210" t="s">
        <v>5067</v>
      </c>
      <c r="L305" s="10">
        <f t="shared" si="4"/>
        <v>3</v>
      </c>
    </row>
    <row r="306" spans="1:12" ht="12" x14ac:dyDescent="0.2">
      <c r="A306" s="216" t="s">
        <v>5068</v>
      </c>
      <c r="B306" s="217" t="s">
        <v>5069</v>
      </c>
      <c r="L306" s="10">
        <f t="shared" si="4"/>
        <v>3</v>
      </c>
    </row>
    <row r="307" spans="1:12" ht="12" x14ac:dyDescent="0.2">
      <c r="A307" s="220" t="s">
        <v>5070</v>
      </c>
      <c r="B307" s="223" t="s">
        <v>5071</v>
      </c>
      <c r="L307" s="10">
        <f t="shared" si="4"/>
        <v>3</v>
      </c>
    </row>
    <row r="308" spans="1:12" ht="12" x14ac:dyDescent="0.2">
      <c r="A308" s="209" t="s">
        <v>5072</v>
      </c>
      <c r="B308" s="210" t="s">
        <v>5073</v>
      </c>
      <c r="L308" s="10">
        <f t="shared" si="4"/>
        <v>4</v>
      </c>
    </row>
    <row r="309" spans="1:12" ht="12" x14ac:dyDescent="0.2">
      <c r="A309" s="220" t="s">
        <v>5074</v>
      </c>
      <c r="B309" s="223" t="s">
        <v>5075</v>
      </c>
      <c r="L309" s="10">
        <f t="shared" si="4"/>
        <v>3</v>
      </c>
    </row>
    <row r="310" spans="1:12" ht="12" x14ac:dyDescent="0.2">
      <c r="A310" s="220" t="s">
        <v>5076</v>
      </c>
      <c r="B310" s="223" t="s">
        <v>5077</v>
      </c>
      <c r="L310" s="10">
        <f t="shared" si="4"/>
        <v>3</v>
      </c>
    </row>
    <row r="311" spans="1:12" ht="12" x14ac:dyDescent="0.2">
      <c r="A311" s="209" t="s">
        <v>5078</v>
      </c>
      <c r="B311" s="210" t="s">
        <v>5079</v>
      </c>
      <c r="L311" s="10">
        <f t="shared" si="4"/>
        <v>3</v>
      </c>
    </row>
    <row r="312" spans="1:12" ht="12" x14ac:dyDescent="0.2">
      <c r="A312" s="216" t="s">
        <v>5080</v>
      </c>
      <c r="B312" s="217" t="s">
        <v>5081</v>
      </c>
      <c r="L312" s="10">
        <f t="shared" si="4"/>
        <v>3</v>
      </c>
    </row>
    <row r="313" spans="1:12" ht="12" x14ac:dyDescent="0.2">
      <c r="A313" s="220" t="s">
        <v>5082</v>
      </c>
      <c r="B313" s="223" t="s">
        <v>5083</v>
      </c>
      <c r="L313" s="10">
        <f t="shared" si="4"/>
        <v>4</v>
      </c>
    </row>
    <row r="314" spans="1:12" ht="22.5" x14ac:dyDescent="0.2">
      <c r="A314" s="209" t="s">
        <v>5084</v>
      </c>
      <c r="B314" s="210" t="s">
        <v>5085</v>
      </c>
      <c r="L314" s="10">
        <f t="shared" si="4"/>
        <v>4</v>
      </c>
    </row>
    <row r="315" spans="1:12" ht="12" x14ac:dyDescent="0.2">
      <c r="A315" s="209" t="s">
        <v>5086</v>
      </c>
      <c r="B315" s="210" t="s">
        <v>5087</v>
      </c>
      <c r="L315" s="10">
        <f t="shared" si="4"/>
        <v>3</v>
      </c>
    </row>
    <row r="316" spans="1:12" ht="12" x14ac:dyDescent="0.2">
      <c r="A316" s="209" t="s">
        <v>5088</v>
      </c>
      <c r="B316" s="210" t="s">
        <v>5089</v>
      </c>
      <c r="L316" s="10">
        <f t="shared" si="4"/>
        <v>3</v>
      </c>
    </row>
    <row r="317" spans="1:12" ht="12" x14ac:dyDescent="0.2">
      <c r="A317" s="209" t="s">
        <v>5090</v>
      </c>
      <c r="B317" s="210" t="s">
        <v>5091</v>
      </c>
      <c r="L317" s="10">
        <f t="shared" si="4"/>
        <v>4</v>
      </c>
    </row>
    <row r="318" spans="1:12" ht="12" x14ac:dyDescent="0.2">
      <c r="A318" s="216" t="s">
        <v>5092</v>
      </c>
      <c r="B318" s="217" t="s">
        <v>5093</v>
      </c>
      <c r="L318" s="10">
        <f t="shared" si="4"/>
        <v>3</v>
      </c>
    </row>
    <row r="319" spans="1:12" ht="12" x14ac:dyDescent="0.2">
      <c r="A319" s="220" t="s">
        <v>5094</v>
      </c>
      <c r="B319" s="223" t="s">
        <v>5095</v>
      </c>
      <c r="L319" s="10">
        <f t="shared" si="4"/>
        <v>3</v>
      </c>
    </row>
    <row r="320" spans="1:12" ht="12" x14ac:dyDescent="0.2">
      <c r="A320" s="220" t="s">
        <v>5096</v>
      </c>
      <c r="B320" s="223" t="s">
        <v>5097</v>
      </c>
      <c r="L320" s="10">
        <f t="shared" si="4"/>
        <v>3</v>
      </c>
    </row>
    <row r="321" spans="1:12" ht="12" x14ac:dyDescent="0.2">
      <c r="A321" s="209" t="s">
        <v>5098</v>
      </c>
      <c r="B321" s="210" t="s">
        <v>5099</v>
      </c>
      <c r="L321" s="10">
        <f t="shared" si="4"/>
        <v>3</v>
      </c>
    </row>
    <row r="322" spans="1:12" ht="12" x14ac:dyDescent="0.2">
      <c r="A322" s="220" t="s">
        <v>5100</v>
      </c>
      <c r="B322" s="223" t="s">
        <v>5101</v>
      </c>
      <c r="L322" s="10">
        <f t="shared" ref="L322:L385" si="5">LEN(TRIM(A322))</f>
        <v>4</v>
      </c>
    </row>
    <row r="323" spans="1:12" ht="22.5" x14ac:dyDescent="0.2">
      <c r="A323" s="209" t="s">
        <v>5102</v>
      </c>
      <c r="B323" s="210" t="s">
        <v>5103</v>
      </c>
      <c r="L323" s="10">
        <f t="shared" si="5"/>
        <v>3</v>
      </c>
    </row>
    <row r="324" spans="1:12" ht="12" x14ac:dyDescent="0.2">
      <c r="A324" s="209" t="s">
        <v>5104</v>
      </c>
      <c r="B324" s="210" t="s">
        <v>5105</v>
      </c>
      <c r="L324" s="10">
        <f t="shared" si="5"/>
        <v>3</v>
      </c>
    </row>
    <row r="325" spans="1:12" ht="22.5" x14ac:dyDescent="0.2">
      <c r="A325" s="209" t="s">
        <v>5106</v>
      </c>
      <c r="B325" s="210" t="s">
        <v>5107</v>
      </c>
      <c r="L325" s="10">
        <f t="shared" si="5"/>
        <v>3</v>
      </c>
    </row>
    <row r="326" spans="1:12" ht="22.5" x14ac:dyDescent="0.2">
      <c r="A326" s="209" t="s">
        <v>5108</v>
      </c>
      <c r="B326" s="210" t="s">
        <v>5109</v>
      </c>
      <c r="L326" s="10">
        <f t="shared" si="5"/>
        <v>3</v>
      </c>
    </row>
    <row r="327" spans="1:12" ht="12" x14ac:dyDescent="0.2">
      <c r="A327" s="216" t="s">
        <v>5110</v>
      </c>
      <c r="B327" s="217" t="s">
        <v>5111</v>
      </c>
      <c r="L327" s="10">
        <f t="shared" si="5"/>
        <v>3</v>
      </c>
    </row>
    <row r="328" spans="1:12" ht="12" x14ac:dyDescent="0.2">
      <c r="A328" s="220" t="s">
        <v>5112</v>
      </c>
      <c r="B328" s="223" t="s">
        <v>5113</v>
      </c>
      <c r="L328" s="10">
        <f t="shared" si="5"/>
        <v>3</v>
      </c>
    </row>
    <row r="329" spans="1:12" ht="12" x14ac:dyDescent="0.2">
      <c r="A329" s="220" t="s">
        <v>5114</v>
      </c>
      <c r="B329" s="223" t="s">
        <v>5115</v>
      </c>
      <c r="L329" s="10">
        <f t="shared" si="5"/>
        <v>4</v>
      </c>
    </row>
    <row r="330" spans="1:12" ht="12" x14ac:dyDescent="0.2">
      <c r="A330" s="209" t="s">
        <v>5116</v>
      </c>
      <c r="B330" s="210" t="s">
        <v>5117</v>
      </c>
      <c r="L330" s="10">
        <f t="shared" si="5"/>
        <v>3</v>
      </c>
    </row>
    <row r="331" spans="1:12" ht="12" x14ac:dyDescent="0.2">
      <c r="A331" s="209" t="s">
        <v>5118</v>
      </c>
      <c r="B331" s="210" t="s">
        <v>5119</v>
      </c>
      <c r="L331" s="10">
        <f t="shared" si="5"/>
        <v>3</v>
      </c>
    </row>
    <row r="332" spans="1:12" ht="12" x14ac:dyDescent="0.2">
      <c r="A332" s="220" t="s">
        <v>5120</v>
      </c>
      <c r="B332" s="223" t="s">
        <v>5121</v>
      </c>
      <c r="L332" s="10">
        <f t="shared" si="5"/>
        <v>3</v>
      </c>
    </row>
    <row r="333" spans="1:12" ht="12" x14ac:dyDescent="0.2">
      <c r="A333" s="209" t="s">
        <v>350</v>
      </c>
      <c r="B333" s="210" t="s">
        <v>5122</v>
      </c>
      <c r="L333" s="10">
        <f t="shared" si="5"/>
        <v>3</v>
      </c>
    </row>
    <row r="334" spans="1:12" ht="12" x14ac:dyDescent="0.2">
      <c r="A334" s="220" t="s">
        <v>5123</v>
      </c>
      <c r="B334" s="223" t="s">
        <v>5124</v>
      </c>
      <c r="L334" s="10">
        <f t="shared" si="5"/>
        <v>4</v>
      </c>
    </row>
    <row r="335" spans="1:12" ht="22.5" x14ac:dyDescent="0.2">
      <c r="A335" s="209" t="s">
        <v>5125</v>
      </c>
      <c r="B335" s="210" t="s">
        <v>5126</v>
      </c>
      <c r="L335" s="10">
        <f t="shared" si="5"/>
        <v>3</v>
      </c>
    </row>
    <row r="336" spans="1:12" ht="12" x14ac:dyDescent="0.2">
      <c r="A336" s="209" t="s">
        <v>5127</v>
      </c>
      <c r="B336" s="210" t="s">
        <v>5128</v>
      </c>
      <c r="L336" s="10">
        <f t="shared" si="5"/>
        <v>3</v>
      </c>
    </row>
    <row r="337" spans="1:12" ht="12" x14ac:dyDescent="0.2">
      <c r="A337" s="209" t="s">
        <v>5129</v>
      </c>
      <c r="B337" s="210" t="s">
        <v>5130</v>
      </c>
      <c r="L337" s="10">
        <f t="shared" si="5"/>
        <v>3</v>
      </c>
    </row>
    <row r="338" spans="1:12" ht="12" x14ac:dyDescent="0.2">
      <c r="A338" s="209" t="s">
        <v>5131</v>
      </c>
      <c r="B338" s="210" t="s">
        <v>5132</v>
      </c>
      <c r="L338" s="10">
        <f t="shared" si="5"/>
        <v>3</v>
      </c>
    </row>
    <row r="339" spans="1:12" ht="12" x14ac:dyDescent="0.2">
      <c r="A339" s="216" t="s">
        <v>5133</v>
      </c>
      <c r="B339" s="217" t="s">
        <v>5134</v>
      </c>
      <c r="L339" s="10">
        <f t="shared" si="5"/>
        <v>3</v>
      </c>
    </row>
    <row r="340" spans="1:12" ht="12" x14ac:dyDescent="0.2">
      <c r="A340" s="220" t="s">
        <v>5135</v>
      </c>
      <c r="B340" s="223" t="s">
        <v>5136</v>
      </c>
      <c r="L340" s="10">
        <f t="shared" si="5"/>
        <v>3</v>
      </c>
    </row>
    <row r="341" spans="1:12" ht="12" x14ac:dyDescent="0.2">
      <c r="A341" s="209" t="s">
        <v>5137</v>
      </c>
      <c r="B341" s="210" t="s">
        <v>5138</v>
      </c>
      <c r="L341" s="10">
        <f t="shared" si="5"/>
        <v>3</v>
      </c>
    </row>
    <row r="342" spans="1:12" ht="12" x14ac:dyDescent="0.2">
      <c r="A342" s="209" t="s">
        <v>5139</v>
      </c>
      <c r="B342" s="210" t="s">
        <v>5140</v>
      </c>
      <c r="L342" s="10">
        <f t="shared" si="5"/>
        <v>3</v>
      </c>
    </row>
    <row r="343" spans="1:12" ht="12" x14ac:dyDescent="0.2">
      <c r="A343" s="209" t="s">
        <v>5141</v>
      </c>
      <c r="B343" s="210" t="s">
        <v>5142</v>
      </c>
      <c r="L343" s="10">
        <f t="shared" si="5"/>
        <v>3</v>
      </c>
    </row>
    <row r="344" spans="1:12" ht="12" x14ac:dyDescent="0.2">
      <c r="A344" s="209" t="s">
        <v>5143</v>
      </c>
      <c r="B344" s="210" t="s">
        <v>5144</v>
      </c>
      <c r="L344" s="10">
        <f t="shared" si="5"/>
        <v>3</v>
      </c>
    </row>
    <row r="345" spans="1:12" ht="12" x14ac:dyDescent="0.2">
      <c r="A345" s="216" t="s">
        <v>5145</v>
      </c>
      <c r="B345" s="217" t="s">
        <v>5146</v>
      </c>
      <c r="L345" s="10">
        <f t="shared" si="5"/>
        <v>3</v>
      </c>
    </row>
    <row r="346" spans="1:12" ht="12" x14ac:dyDescent="0.2">
      <c r="A346" s="220" t="s">
        <v>5147</v>
      </c>
      <c r="B346" s="223" t="s">
        <v>5148</v>
      </c>
      <c r="L346" s="10">
        <f t="shared" si="5"/>
        <v>3</v>
      </c>
    </row>
    <row r="347" spans="1:12" ht="12" x14ac:dyDescent="0.2">
      <c r="A347" s="216" t="s">
        <v>5149</v>
      </c>
      <c r="B347" s="217" t="s">
        <v>5150</v>
      </c>
      <c r="L347" s="10">
        <f t="shared" si="5"/>
        <v>3</v>
      </c>
    </row>
    <row r="348" spans="1:12" ht="12" x14ac:dyDescent="0.2">
      <c r="A348" s="209" t="s">
        <v>5151</v>
      </c>
      <c r="B348" s="210" t="s">
        <v>5152</v>
      </c>
      <c r="L348" s="10">
        <f t="shared" si="5"/>
        <v>3</v>
      </c>
    </row>
    <row r="349" spans="1:12" ht="12" x14ac:dyDescent="0.2">
      <c r="A349" s="209" t="s">
        <v>5153</v>
      </c>
      <c r="B349" s="210" t="s">
        <v>5154</v>
      </c>
      <c r="L349" s="10">
        <f t="shared" si="5"/>
        <v>4</v>
      </c>
    </row>
    <row r="350" spans="1:12" ht="12" x14ac:dyDescent="0.2">
      <c r="A350" s="216" t="s">
        <v>5155</v>
      </c>
      <c r="B350" s="217" t="s">
        <v>5156</v>
      </c>
      <c r="L350" s="10">
        <f t="shared" si="5"/>
        <v>3</v>
      </c>
    </row>
    <row r="351" spans="1:12" ht="12" x14ac:dyDescent="0.2">
      <c r="A351" s="220" t="s">
        <v>356</v>
      </c>
      <c r="B351" s="223" t="s">
        <v>5157</v>
      </c>
      <c r="L351" s="10">
        <f t="shared" si="5"/>
        <v>3</v>
      </c>
    </row>
    <row r="352" spans="1:12" ht="12" x14ac:dyDescent="0.2">
      <c r="A352" s="209" t="s">
        <v>5158</v>
      </c>
      <c r="B352" s="210" t="s">
        <v>5159</v>
      </c>
      <c r="L352" s="10">
        <f t="shared" si="5"/>
        <v>3</v>
      </c>
    </row>
    <row r="353" spans="1:12" ht="12" x14ac:dyDescent="0.2">
      <c r="A353" s="209" t="s">
        <v>5160</v>
      </c>
      <c r="B353" s="210" t="s">
        <v>5161</v>
      </c>
      <c r="L353" s="10">
        <f t="shared" si="5"/>
        <v>4</v>
      </c>
    </row>
    <row r="354" spans="1:12" ht="12" x14ac:dyDescent="0.2">
      <c r="A354" s="209" t="s">
        <v>5162</v>
      </c>
      <c r="B354" s="210" t="s">
        <v>5163</v>
      </c>
      <c r="L354" s="10">
        <f t="shared" si="5"/>
        <v>3</v>
      </c>
    </row>
    <row r="355" spans="1:12" ht="12" x14ac:dyDescent="0.2">
      <c r="A355" s="220" t="s">
        <v>5164</v>
      </c>
      <c r="B355" s="223" t="s">
        <v>5165</v>
      </c>
      <c r="L355" s="10">
        <f t="shared" si="5"/>
        <v>3</v>
      </c>
    </row>
    <row r="356" spans="1:12" ht="12" x14ac:dyDescent="0.2">
      <c r="A356" s="216" t="s">
        <v>5166</v>
      </c>
      <c r="B356" s="217" t="s">
        <v>5167</v>
      </c>
      <c r="L356" s="10">
        <f t="shared" si="5"/>
        <v>3</v>
      </c>
    </row>
    <row r="357" spans="1:12" ht="12" x14ac:dyDescent="0.2">
      <c r="A357" s="220" t="s">
        <v>5168</v>
      </c>
      <c r="B357" s="223" t="s">
        <v>5169</v>
      </c>
      <c r="L357" s="10">
        <f t="shared" si="5"/>
        <v>3</v>
      </c>
    </row>
    <row r="358" spans="1:12" ht="12" x14ac:dyDescent="0.2">
      <c r="A358" s="209" t="s">
        <v>5170</v>
      </c>
      <c r="B358" s="210" t="s">
        <v>5171</v>
      </c>
      <c r="L358" s="10">
        <f t="shared" si="5"/>
        <v>3</v>
      </c>
    </row>
    <row r="359" spans="1:12" ht="12" x14ac:dyDescent="0.2">
      <c r="A359" s="209" t="s">
        <v>5172</v>
      </c>
      <c r="B359" s="210" t="s">
        <v>5173</v>
      </c>
      <c r="L359" s="10">
        <f t="shared" si="5"/>
        <v>4</v>
      </c>
    </row>
    <row r="360" spans="1:12" ht="12" x14ac:dyDescent="0.2">
      <c r="A360" s="209" t="s">
        <v>5174</v>
      </c>
      <c r="B360" s="223" t="s">
        <v>5175</v>
      </c>
      <c r="L360" s="10">
        <f t="shared" si="5"/>
        <v>3</v>
      </c>
    </row>
    <row r="361" spans="1:12" ht="12" x14ac:dyDescent="0.2">
      <c r="A361" s="209" t="s">
        <v>5176</v>
      </c>
      <c r="B361" s="210" t="s">
        <v>5177</v>
      </c>
      <c r="L361" s="10">
        <f t="shared" si="5"/>
        <v>3</v>
      </c>
    </row>
    <row r="362" spans="1:12" ht="12" x14ac:dyDescent="0.2">
      <c r="A362" s="209" t="s">
        <v>5178</v>
      </c>
      <c r="B362" s="210" t="s">
        <v>5179</v>
      </c>
      <c r="L362" s="10">
        <f t="shared" si="5"/>
        <v>4</v>
      </c>
    </row>
    <row r="363" spans="1:12" ht="12" x14ac:dyDescent="0.2">
      <c r="A363" s="209" t="s">
        <v>5180</v>
      </c>
      <c r="B363" s="210" t="s">
        <v>5181</v>
      </c>
      <c r="L363" s="10">
        <f t="shared" si="5"/>
        <v>3</v>
      </c>
    </row>
    <row r="364" spans="1:12" ht="12" x14ac:dyDescent="0.2">
      <c r="A364" s="216" t="s">
        <v>5182</v>
      </c>
      <c r="B364" s="217" t="s">
        <v>5183</v>
      </c>
      <c r="L364" s="10">
        <f t="shared" si="5"/>
        <v>3</v>
      </c>
    </row>
    <row r="365" spans="1:12" ht="12" x14ac:dyDescent="0.2">
      <c r="A365" s="220" t="s">
        <v>5184</v>
      </c>
      <c r="B365" s="223" t="s">
        <v>5185</v>
      </c>
      <c r="L365" s="10">
        <f t="shared" si="5"/>
        <v>3</v>
      </c>
    </row>
    <row r="366" spans="1:12" ht="12" x14ac:dyDescent="0.2">
      <c r="A366" s="209" t="s">
        <v>5186</v>
      </c>
      <c r="B366" s="210" t="s">
        <v>5187</v>
      </c>
      <c r="L366" s="10">
        <f t="shared" si="5"/>
        <v>3</v>
      </c>
    </row>
    <row r="367" spans="1:12" ht="12" x14ac:dyDescent="0.2">
      <c r="A367" s="209" t="s">
        <v>5188</v>
      </c>
      <c r="B367" s="210" t="s">
        <v>5189</v>
      </c>
      <c r="L367" s="10">
        <f t="shared" si="5"/>
        <v>4</v>
      </c>
    </row>
    <row r="368" spans="1:12" ht="12" x14ac:dyDescent="0.2">
      <c r="A368" s="209" t="s">
        <v>5190</v>
      </c>
      <c r="B368" s="210" t="s">
        <v>5191</v>
      </c>
      <c r="L368" s="10">
        <f t="shared" si="5"/>
        <v>3</v>
      </c>
    </row>
    <row r="369" spans="1:12" ht="12" x14ac:dyDescent="0.2">
      <c r="A369" s="209" t="s">
        <v>5192</v>
      </c>
      <c r="B369" s="210" t="s">
        <v>5193</v>
      </c>
      <c r="L369" s="10">
        <f t="shared" si="5"/>
        <v>3</v>
      </c>
    </row>
    <row r="370" spans="1:12" ht="12" x14ac:dyDescent="0.2">
      <c r="A370" s="216" t="s">
        <v>5194</v>
      </c>
      <c r="B370" s="217" t="s">
        <v>5195</v>
      </c>
      <c r="L370" s="10">
        <f t="shared" si="5"/>
        <v>4</v>
      </c>
    </row>
    <row r="371" spans="1:12" ht="12" x14ac:dyDescent="0.2">
      <c r="A371" s="220" t="s">
        <v>5196</v>
      </c>
      <c r="B371" s="223" t="s">
        <v>5197</v>
      </c>
      <c r="L371" s="10">
        <f t="shared" si="5"/>
        <v>3</v>
      </c>
    </row>
    <row r="372" spans="1:12" ht="12" x14ac:dyDescent="0.2">
      <c r="A372" s="209" t="s">
        <v>5198</v>
      </c>
      <c r="B372" s="210" t="s">
        <v>5199</v>
      </c>
      <c r="L372" s="10">
        <f t="shared" si="5"/>
        <v>3</v>
      </c>
    </row>
    <row r="373" spans="1:12" ht="12" x14ac:dyDescent="0.2">
      <c r="A373" s="209" t="s">
        <v>5200</v>
      </c>
      <c r="B373" s="210" t="s">
        <v>5201</v>
      </c>
      <c r="L373" s="10">
        <f t="shared" si="5"/>
        <v>3</v>
      </c>
    </row>
    <row r="374" spans="1:12" ht="12" x14ac:dyDescent="0.2">
      <c r="A374" s="216" t="s">
        <v>5202</v>
      </c>
      <c r="B374" s="217" t="s">
        <v>5203</v>
      </c>
      <c r="L374" s="10">
        <f t="shared" si="5"/>
        <v>4</v>
      </c>
    </row>
    <row r="375" spans="1:12" ht="12" x14ac:dyDescent="0.2">
      <c r="A375" s="216" t="s">
        <v>5204</v>
      </c>
      <c r="B375" s="217" t="s">
        <v>5205</v>
      </c>
      <c r="L375" s="10">
        <f t="shared" si="5"/>
        <v>3</v>
      </c>
    </row>
    <row r="376" spans="1:12" ht="12" x14ac:dyDescent="0.2">
      <c r="A376" s="209" t="s">
        <v>5206</v>
      </c>
      <c r="B376" s="210" t="s">
        <v>5207</v>
      </c>
      <c r="L376" s="10">
        <f t="shared" si="5"/>
        <v>3</v>
      </c>
    </row>
    <row r="377" spans="1:12" ht="22.5" x14ac:dyDescent="0.2">
      <c r="A377" s="209" t="s">
        <v>5208</v>
      </c>
      <c r="B377" s="210" t="s">
        <v>5209</v>
      </c>
      <c r="L377" s="10">
        <f t="shared" si="5"/>
        <v>3</v>
      </c>
    </row>
    <row r="378" spans="1:12" ht="12" x14ac:dyDescent="0.2">
      <c r="A378" s="209" t="s">
        <v>5210</v>
      </c>
      <c r="B378" s="210" t="s">
        <v>5211</v>
      </c>
      <c r="L378" s="10">
        <f t="shared" si="5"/>
        <v>3</v>
      </c>
    </row>
    <row r="379" spans="1:12" ht="12" x14ac:dyDescent="0.2">
      <c r="A379" s="209" t="s">
        <v>5212</v>
      </c>
      <c r="B379" s="210" t="s">
        <v>5213</v>
      </c>
      <c r="L379" s="10">
        <f t="shared" si="5"/>
        <v>4</v>
      </c>
    </row>
    <row r="380" spans="1:12" ht="12" x14ac:dyDescent="0.2">
      <c r="A380" s="209" t="s">
        <v>1485</v>
      </c>
      <c r="B380" s="210" t="s">
        <v>5214</v>
      </c>
      <c r="L380" s="10">
        <f t="shared" si="5"/>
        <v>3</v>
      </c>
    </row>
    <row r="381" spans="1:12" ht="12" x14ac:dyDescent="0.2">
      <c r="A381" s="209" t="s">
        <v>1487</v>
      </c>
      <c r="B381" s="226" t="s">
        <v>5215</v>
      </c>
      <c r="L381" s="10">
        <f t="shared" si="5"/>
        <v>3</v>
      </c>
    </row>
    <row r="382" spans="1:12" ht="12" x14ac:dyDescent="0.2">
      <c r="A382" s="209" t="s">
        <v>5216</v>
      </c>
      <c r="B382" s="210" t="s">
        <v>5217</v>
      </c>
      <c r="L382" s="10">
        <f t="shared" si="5"/>
        <v>3</v>
      </c>
    </row>
    <row r="383" spans="1:12" ht="12" x14ac:dyDescent="0.2">
      <c r="A383" s="209" t="s">
        <v>5218</v>
      </c>
      <c r="B383" s="210" t="s">
        <v>5219</v>
      </c>
      <c r="L383" s="10">
        <f t="shared" si="5"/>
        <v>3</v>
      </c>
    </row>
    <row r="384" spans="1:12" ht="12" x14ac:dyDescent="0.2">
      <c r="A384" s="227" t="s">
        <v>5220</v>
      </c>
      <c r="B384" s="210" t="s">
        <v>5221</v>
      </c>
      <c r="L384" s="10">
        <f t="shared" si="5"/>
        <v>3</v>
      </c>
    </row>
    <row r="385" spans="1:12" ht="12" x14ac:dyDescent="0.2">
      <c r="A385" s="209" t="s">
        <v>5222</v>
      </c>
      <c r="B385" s="210" t="s">
        <v>5223</v>
      </c>
      <c r="L385" s="10">
        <f t="shared" si="5"/>
        <v>3</v>
      </c>
    </row>
    <row r="386" spans="1:12" ht="12" x14ac:dyDescent="0.2">
      <c r="A386" s="220" t="s">
        <v>5224</v>
      </c>
      <c r="B386" s="210" t="s">
        <v>5225</v>
      </c>
      <c r="L386" s="10">
        <f t="shared" ref="L386:L449" si="6">LEN(TRIM(A386))</f>
        <v>3</v>
      </c>
    </row>
    <row r="387" spans="1:12" ht="12" x14ac:dyDescent="0.2">
      <c r="A387" s="216" t="s">
        <v>5226</v>
      </c>
      <c r="B387" s="217" t="s">
        <v>5227</v>
      </c>
      <c r="L387" s="10">
        <f t="shared" si="6"/>
        <v>4</v>
      </c>
    </row>
    <row r="388" spans="1:12" ht="22.5" x14ac:dyDescent="0.2">
      <c r="A388" s="220" t="s">
        <v>5228</v>
      </c>
      <c r="B388" s="223" t="s">
        <v>5229</v>
      </c>
      <c r="L388" s="10">
        <f t="shared" si="6"/>
        <v>3</v>
      </c>
    </row>
    <row r="389" spans="1:12" ht="12" x14ac:dyDescent="0.2">
      <c r="A389" s="209" t="s">
        <v>5230</v>
      </c>
      <c r="B389" s="226" t="s">
        <v>5231</v>
      </c>
      <c r="L389" s="10">
        <f t="shared" si="6"/>
        <v>3</v>
      </c>
    </row>
    <row r="390" spans="1:12" ht="12" x14ac:dyDescent="0.2">
      <c r="A390" s="209" t="s">
        <v>5232</v>
      </c>
      <c r="B390" s="210" t="s">
        <v>5233</v>
      </c>
      <c r="L390" s="10">
        <f t="shared" si="6"/>
        <v>3</v>
      </c>
    </row>
    <row r="391" spans="1:12" ht="12" x14ac:dyDescent="0.2">
      <c r="A391" s="209" t="s">
        <v>5234</v>
      </c>
      <c r="B391" s="210" t="s">
        <v>5235</v>
      </c>
      <c r="L391" s="10">
        <f t="shared" si="6"/>
        <v>3</v>
      </c>
    </row>
    <row r="392" spans="1:12" ht="12" x14ac:dyDescent="0.2">
      <c r="A392" s="216" t="s">
        <v>3968</v>
      </c>
      <c r="B392" s="217" t="s">
        <v>5236</v>
      </c>
      <c r="L392" s="10">
        <f t="shared" si="6"/>
        <v>3</v>
      </c>
    </row>
    <row r="393" spans="1:12" ht="12" x14ac:dyDescent="0.2">
      <c r="A393" s="220" t="s">
        <v>3972</v>
      </c>
      <c r="B393" s="223" t="s">
        <v>5237</v>
      </c>
      <c r="L393" s="10">
        <f t="shared" si="6"/>
        <v>3</v>
      </c>
    </row>
    <row r="394" spans="1:12" ht="12" x14ac:dyDescent="0.2">
      <c r="A394" s="209" t="s">
        <v>5238</v>
      </c>
      <c r="B394" s="210" t="s">
        <v>5239</v>
      </c>
      <c r="L394" s="10">
        <f t="shared" si="6"/>
        <v>4</v>
      </c>
    </row>
    <row r="395" spans="1:12" ht="12" x14ac:dyDescent="0.2">
      <c r="A395" s="209" t="s">
        <v>5240</v>
      </c>
      <c r="B395" s="210" t="s">
        <v>5241</v>
      </c>
      <c r="L395" s="10">
        <f t="shared" si="6"/>
        <v>4</v>
      </c>
    </row>
    <row r="396" spans="1:12" ht="12" x14ac:dyDescent="0.2">
      <c r="A396" s="209" t="s">
        <v>5242</v>
      </c>
      <c r="B396" s="210" t="s">
        <v>5243</v>
      </c>
      <c r="L396" s="10">
        <f t="shared" si="6"/>
        <v>3</v>
      </c>
    </row>
    <row r="397" spans="1:12" ht="12" x14ac:dyDescent="0.2">
      <c r="A397" s="209" t="s">
        <v>5244</v>
      </c>
      <c r="B397" s="210" t="s">
        <v>5245</v>
      </c>
      <c r="L397" s="10">
        <f t="shared" si="6"/>
        <v>3</v>
      </c>
    </row>
    <row r="398" spans="1:12" ht="12" x14ac:dyDescent="0.2">
      <c r="A398" s="209" t="s">
        <v>5246</v>
      </c>
      <c r="B398" s="210" t="s">
        <v>5247</v>
      </c>
      <c r="L398" s="10">
        <f t="shared" si="6"/>
        <v>3</v>
      </c>
    </row>
    <row r="399" spans="1:12" ht="12" x14ac:dyDescent="0.2">
      <c r="A399" s="216" t="s">
        <v>5248</v>
      </c>
      <c r="B399" s="217" t="s">
        <v>5249</v>
      </c>
      <c r="L399" s="10">
        <f t="shared" si="6"/>
        <v>4</v>
      </c>
    </row>
    <row r="400" spans="1:12" ht="12" x14ac:dyDescent="0.2">
      <c r="A400" s="220" t="s">
        <v>5250</v>
      </c>
      <c r="B400" s="223" t="s">
        <v>5251</v>
      </c>
      <c r="L400" s="10">
        <f t="shared" si="6"/>
        <v>3</v>
      </c>
    </row>
    <row r="401" spans="1:12" ht="12" x14ac:dyDescent="0.2">
      <c r="A401" s="216" t="s">
        <v>5252</v>
      </c>
      <c r="B401" s="217" t="s">
        <v>5253</v>
      </c>
      <c r="L401" s="10">
        <f t="shared" si="6"/>
        <v>3</v>
      </c>
    </row>
    <row r="402" spans="1:12" ht="12" x14ac:dyDescent="0.2">
      <c r="A402" s="216" t="s">
        <v>5254</v>
      </c>
      <c r="B402" s="217" t="s">
        <v>5255</v>
      </c>
      <c r="L402" s="10">
        <f t="shared" si="6"/>
        <v>3</v>
      </c>
    </row>
    <row r="403" spans="1:12" ht="12" x14ac:dyDescent="0.2">
      <c r="A403" s="216" t="s">
        <v>5256</v>
      </c>
      <c r="B403" s="217" t="s">
        <v>5257</v>
      </c>
      <c r="L403" s="10">
        <f t="shared" si="6"/>
        <v>3</v>
      </c>
    </row>
    <row r="404" spans="1:12" ht="12" x14ac:dyDescent="0.2">
      <c r="A404" s="209" t="s">
        <v>5258</v>
      </c>
      <c r="B404" s="210" t="s">
        <v>5259</v>
      </c>
      <c r="L404" s="10">
        <f t="shared" si="6"/>
        <v>4</v>
      </c>
    </row>
    <row r="405" spans="1:12" ht="12" x14ac:dyDescent="0.2">
      <c r="A405" s="209" t="s">
        <v>5260</v>
      </c>
      <c r="B405" s="210" t="s">
        <v>5261</v>
      </c>
      <c r="L405" s="10">
        <f t="shared" si="6"/>
        <v>3</v>
      </c>
    </row>
    <row r="406" spans="1:12" ht="12" x14ac:dyDescent="0.2">
      <c r="A406" s="209" t="s">
        <v>5262</v>
      </c>
      <c r="B406" s="210" t="s">
        <v>5263</v>
      </c>
      <c r="L406" s="10">
        <f t="shared" si="6"/>
        <v>3</v>
      </c>
    </row>
    <row r="407" spans="1:12" ht="12" x14ac:dyDescent="0.2">
      <c r="A407" s="209" t="s">
        <v>5264</v>
      </c>
      <c r="B407" s="210" t="s">
        <v>5265</v>
      </c>
      <c r="L407" s="10">
        <f t="shared" si="6"/>
        <v>3</v>
      </c>
    </row>
    <row r="408" spans="1:12" ht="12" x14ac:dyDescent="0.2">
      <c r="A408" s="216" t="s">
        <v>5266</v>
      </c>
      <c r="B408" s="217" t="s">
        <v>5267</v>
      </c>
      <c r="L408" s="10">
        <f t="shared" si="6"/>
        <v>4</v>
      </c>
    </row>
    <row r="409" spans="1:12" ht="12" x14ac:dyDescent="0.2">
      <c r="A409" s="220" t="s">
        <v>5268</v>
      </c>
      <c r="B409" s="223" t="s">
        <v>5269</v>
      </c>
      <c r="L409" s="10">
        <f t="shared" si="6"/>
        <v>3</v>
      </c>
    </row>
    <row r="410" spans="1:12" ht="12" x14ac:dyDescent="0.2">
      <c r="A410" s="216" t="s">
        <v>5270</v>
      </c>
      <c r="B410" s="217" t="s">
        <v>5271</v>
      </c>
      <c r="L410" s="10">
        <f t="shared" si="6"/>
        <v>3</v>
      </c>
    </row>
    <row r="411" spans="1:12" ht="12" x14ac:dyDescent="0.2">
      <c r="A411" s="216" t="s">
        <v>5272</v>
      </c>
      <c r="B411" s="217" t="s">
        <v>5273</v>
      </c>
      <c r="L411" s="10">
        <f t="shared" si="6"/>
        <v>3</v>
      </c>
    </row>
    <row r="412" spans="1:12" ht="12" x14ac:dyDescent="0.2">
      <c r="A412" s="216" t="s">
        <v>5274</v>
      </c>
      <c r="B412" s="217" t="s">
        <v>5275</v>
      </c>
      <c r="L412" s="10">
        <f t="shared" si="6"/>
        <v>4</v>
      </c>
    </row>
    <row r="413" spans="1:12" ht="12" x14ac:dyDescent="0.2">
      <c r="A413" s="209" t="s">
        <v>5276</v>
      </c>
      <c r="B413" s="210" t="s">
        <v>5277</v>
      </c>
      <c r="L413" s="10">
        <f t="shared" si="6"/>
        <v>3</v>
      </c>
    </row>
    <row r="414" spans="1:12" ht="12" x14ac:dyDescent="0.2">
      <c r="A414" s="209" t="s">
        <v>5278</v>
      </c>
      <c r="B414" s="210" t="s">
        <v>5279</v>
      </c>
      <c r="L414" s="10">
        <f t="shared" si="6"/>
        <v>3</v>
      </c>
    </row>
    <row r="415" spans="1:12" ht="12" x14ac:dyDescent="0.2">
      <c r="A415" s="209" t="s">
        <v>5280</v>
      </c>
      <c r="B415" s="210" t="s">
        <v>5281</v>
      </c>
      <c r="L415" s="10">
        <f t="shared" si="6"/>
        <v>3</v>
      </c>
    </row>
    <row r="416" spans="1:12" ht="12" x14ac:dyDescent="0.2">
      <c r="A416" s="216" t="s">
        <v>5282</v>
      </c>
      <c r="B416" s="217" t="s">
        <v>5283</v>
      </c>
      <c r="L416" s="10">
        <f t="shared" si="6"/>
        <v>4</v>
      </c>
    </row>
    <row r="417" spans="1:12" ht="12" x14ac:dyDescent="0.2">
      <c r="A417" s="220" t="s">
        <v>5284</v>
      </c>
      <c r="B417" s="223" t="s">
        <v>5285</v>
      </c>
      <c r="L417" s="10">
        <f t="shared" si="6"/>
        <v>3</v>
      </c>
    </row>
    <row r="418" spans="1:12" ht="12" x14ac:dyDescent="0.2">
      <c r="A418" s="209" t="s">
        <v>5286</v>
      </c>
      <c r="B418" s="210" t="s">
        <v>5287</v>
      </c>
      <c r="L418" s="10">
        <f t="shared" si="6"/>
        <v>3</v>
      </c>
    </row>
    <row r="419" spans="1:12" ht="12" x14ac:dyDescent="0.2">
      <c r="A419" s="209" t="s">
        <v>1559</v>
      </c>
      <c r="B419" s="210" t="s">
        <v>5288</v>
      </c>
      <c r="L419" s="10">
        <f t="shared" si="6"/>
        <v>3</v>
      </c>
    </row>
    <row r="420" spans="1:12" ht="12" x14ac:dyDescent="0.2">
      <c r="A420" s="209" t="s">
        <v>1565</v>
      </c>
      <c r="B420" s="210" t="s">
        <v>5289</v>
      </c>
      <c r="L420" s="10">
        <f t="shared" si="6"/>
        <v>3</v>
      </c>
    </row>
    <row r="421" spans="1:12" ht="12" x14ac:dyDescent="0.2">
      <c r="A421" s="209" t="s">
        <v>5290</v>
      </c>
      <c r="B421" s="210" t="s">
        <v>5291</v>
      </c>
      <c r="L421" s="10">
        <f t="shared" si="6"/>
        <v>3</v>
      </c>
    </row>
    <row r="422" spans="1:12" ht="12" x14ac:dyDescent="0.2">
      <c r="A422" s="216" t="s">
        <v>5292</v>
      </c>
      <c r="B422" s="217" t="s">
        <v>5293</v>
      </c>
      <c r="L422" s="10">
        <f t="shared" si="6"/>
        <v>3</v>
      </c>
    </row>
    <row r="423" spans="1:12" ht="12" x14ac:dyDescent="0.2">
      <c r="A423" s="220" t="s">
        <v>5294</v>
      </c>
      <c r="B423" s="223" t="s">
        <v>5295</v>
      </c>
      <c r="L423" s="10">
        <f t="shared" si="6"/>
        <v>3</v>
      </c>
    </row>
    <row r="424" spans="1:12" ht="12" x14ac:dyDescent="0.2">
      <c r="A424" s="218" t="s">
        <v>5296</v>
      </c>
      <c r="B424" s="219" t="s">
        <v>5297</v>
      </c>
      <c r="L424" s="10">
        <f t="shared" si="6"/>
        <v>4</v>
      </c>
    </row>
    <row r="425" spans="1:12" ht="12" x14ac:dyDescent="0.2">
      <c r="A425" s="218" t="s">
        <v>5298</v>
      </c>
      <c r="B425" s="219" t="s">
        <v>5299</v>
      </c>
      <c r="L425" s="10">
        <f t="shared" si="6"/>
        <v>4</v>
      </c>
    </row>
    <row r="426" spans="1:12" ht="12" x14ac:dyDescent="0.2">
      <c r="A426" s="228" t="s">
        <v>5300</v>
      </c>
      <c r="B426" s="223" t="s">
        <v>5301</v>
      </c>
      <c r="L426" s="10">
        <f t="shared" si="6"/>
        <v>4</v>
      </c>
    </row>
    <row r="427" spans="1:12" ht="12" x14ac:dyDescent="0.2">
      <c r="A427" s="209" t="s">
        <v>5302</v>
      </c>
      <c r="B427" s="210" t="s">
        <v>5303</v>
      </c>
      <c r="L427" s="10">
        <f t="shared" si="6"/>
        <v>3</v>
      </c>
    </row>
    <row r="428" spans="1:12" ht="12" x14ac:dyDescent="0.2">
      <c r="A428" s="209" t="s">
        <v>5304</v>
      </c>
      <c r="B428" s="210" t="s">
        <v>5305</v>
      </c>
      <c r="L428" s="10">
        <f t="shared" si="6"/>
        <v>3</v>
      </c>
    </row>
    <row r="429" spans="1:12" ht="12" x14ac:dyDescent="0.2">
      <c r="A429" s="209" t="s">
        <v>5306</v>
      </c>
      <c r="B429" s="210" t="s">
        <v>5307</v>
      </c>
      <c r="L429" s="10">
        <f t="shared" si="6"/>
        <v>3</v>
      </c>
    </row>
    <row r="430" spans="1:12" ht="12" x14ac:dyDescent="0.2">
      <c r="A430" s="209" t="s">
        <v>5308</v>
      </c>
      <c r="B430" s="210" t="s">
        <v>5309</v>
      </c>
      <c r="L430" s="10">
        <f t="shared" si="6"/>
        <v>3</v>
      </c>
    </row>
    <row r="431" spans="1:12" ht="12" x14ac:dyDescent="0.2">
      <c r="A431" s="209" t="s">
        <v>5310</v>
      </c>
      <c r="B431" s="210" t="s">
        <v>5311</v>
      </c>
      <c r="L431" s="10">
        <f t="shared" si="6"/>
        <v>3</v>
      </c>
    </row>
    <row r="432" spans="1:12" ht="12" x14ac:dyDescent="0.2">
      <c r="A432" s="209" t="s">
        <v>5312</v>
      </c>
      <c r="B432" s="210" t="s">
        <v>5313</v>
      </c>
      <c r="L432" s="10">
        <f t="shared" si="6"/>
        <v>3</v>
      </c>
    </row>
    <row r="433" spans="1:12" ht="12" x14ac:dyDescent="0.2">
      <c r="A433" s="216" t="s">
        <v>5314</v>
      </c>
      <c r="B433" s="217" t="s">
        <v>5315</v>
      </c>
      <c r="L433" s="10">
        <f t="shared" si="6"/>
        <v>3</v>
      </c>
    </row>
    <row r="434" spans="1:12" ht="12" x14ac:dyDescent="0.2">
      <c r="A434" s="220" t="s">
        <v>5316</v>
      </c>
      <c r="B434" s="223" t="s">
        <v>5317</v>
      </c>
      <c r="L434" s="10">
        <f t="shared" si="6"/>
        <v>4</v>
      </c>
    </row>
    <row r="435" spans="1:12" ht="12" x14ac:dyDescent="0.2">
      <c r="A435" s="220" t="s">
        <v>5318</v>
      </c>
      <c r="B435" s="223" t="s">
        <v>5319</v>
      </c>
      <c r="L435" s="10">
        <f t="shared" si="6"/>
        <v>4</v>
      </c>
    </row>
    <row r="436" spans="1:12" ht="12" x14ac:dyDescent="0.2">
      <c r="A436" s="209" t="s">
        <v>5320</v>
      </c>
      <c r="B436" s="210" t="s">
        <v>5321</v>
      </c>
      <c r="L436" s="10">
        <f t="shared" si="6"/>
        <v>4</v>
      </c>
    </row>
    <row r="437" spans="1:12" ht="12" x14ac:dyDescent="0.2">
      <c r="A437" s="209" t="s">
        <v>5322</v>
      </c>
      <c r="B437" s="210" t="s">
        <v>5323</v>
      </c>
      <c r="L437" s="10">
        <f t="shared" si="6"/>
        <v>3</v>
      </c>
    </row>
    <row r="438" spans="1:12" ht="12" x14ac:dyDescent="0.2">
      <c r="A438" s="209" t="s">
        <v>5324</v>
      </c>
      <c r="B438" s="210" t="s">
        <v>5325</v>
      </c>
      <c r="L438" s="10">
        <f t="shared" si="6"/>
        <v>3</v>
      </c>
    </row>
    <row r="439" spans="1:12" ht="12" x14ac:dyDescent="0.2">
      <c r="A439" s="209" t="s">
        <v>5326</v>
      </c>
      <c r="B439" s="210" t="s">
        <v>5327</v>
      </c>
      <c r="L439" s="10">
        <f t="shared" si="6"/>
        <v>3</v>
      </c>
    </row>
    <row r="440" spans="1:12" ht="12" x14ac:dyDescent="0.2">
      <c r="A440" s="209" t="s">
        <v>5328</v>
      </c>
      <c r="B440" s="210" t="s">
        <v>5329</v>
      </c>
      <c r="L440" s="10">
        <f t="shared" si="6"/>
        <v>4</v>
      </c>
    </row>
    <row r="441" spans="1:12" ht="12" x14ac:dyDescent="0.2">
      <c r="A441" s="216" t="s">
        <v>5330</v>
      </c>
      <c r="B441" s="217" t="s">
        <v>5331</v>
      </c>
      <c r="L441" s="10">
        <f t="shared" si="6"/>
        <v>3</v>
      </c>
    </row>
    <row r="442" spans="1:12" ht="12" x14ac:dyDescent="0.2">
      <c r="A442" s="216" t="s">
        <v>5332</v>
      </c>
      <c r="B442" s="217" t="s">
        <v>5333</v>
      </c>
      <c r="L442" s="10">
        <f t="shared" si="6"/>
        <v>3</v>
      </c>
    </row>
    <row r="443" spans="1:12" ht="12" x14ac:dyDescent="0.2">
      <c r="A443" s="229" t="s">
        <v>5334</v>
      </c>
      <c r="B443" s="230" t="s">
        <v>5335</v>
      </c>
      <c r="L443" s="10">
        <f t="shared" si="6"/>
        <v>4</v>
      </c>
    </row>
    <row r="444" spans="1:12" ht="22.5" x14ac:dyDescent="0.2">
      <c r="A444" s="220" t="s">
        <v>1632</v>
      </c>
      <c r="B444" s="223" t="s">
        <v>5336</v>
      </c>
      <c r="L444" s="10">
        <f t="shared" si="6"/>
        <v>3</v>
      </c>
    </row>
    <row r="445" spans="1:12" ht="12" x14ac:dyDescent="0.2">
      <c r="A445" s="209" t="s">
        <v>1636</v>
      </c>
      <c r="B445" s="210" t="s">
        <v>5337</v>
      </c>
      <c r="L445" s="10">
        <f t="shared" si="6"/>
        <v>3</v>
      </c>
    </row>
    <row r="446" spans="1:12" ht="12" x14ac:dyDescent="0.2">
      <c r="A446" s="209" t="s">
        <v>5338</v>
      </c>
      <c r="B446" s="210" t="s">
        <v>5339</v>
      </c>
      <c r="L446" s="10">
        <f t="shared" si="6"/>
        <v>3</v>
      </c>
    </row>
    <row r="447" spans="1:12" ht="12" x14ac:dyDescent="0.2">
      <c r="A447" s="209" t="s">
        <v>5340</v>
      </c>
      <c r="B447" s="210" t="s">
        <v>5341</v>
      </c>
      <c r="L447" s="10">
        <f t="shared" si="6"/>
        <v>3</v>
      </c>
    </row>
    <row r="448" spans="1:12" ht="12" x14ac:dyDescent="0.2">
      <c r="A448" s="216" t="s">
        <v>5342</v>
      </c>
      <c r="B448" s="217" t="s">
        <v>5343</v>
      </c>
      <c r="L448" s="10">
        <f t="shared" si="6"/>
        <v>3</v>
      </c>
    </row>
    <row r="449" spans="1:12" ht="12" x14ac:dyDescent="0.2">
      <c r="A449" s="220" t="s">
        <v>5344</v>
      </c>
      <c r="B449" s="223" t="s">
        <v>5345</v>
      </c>
      <c r="L449" s="10">
        <f t="shared" si="6"/>
        <v>3</v>
      </c>
    </row>
    <row r="450" spans="1:12" ht="12" x14ac:dyDescent="0.2">
      <c r="A450" s="209" t="s">
        <v>5346</v>
      </c>
      <c r="B450" s="210" t="s">
        <v>5347</v>
      </c>
      <c r="L450" s="10">
        <f t="shared" ref="L450:L513" si="7">LEN(TRIM(A450))</f>
        <v>4</v>
      </c>
    </row>
    <row r="451" spans="1:12" ht="12" x14ac:dyDescent="0.2">
      <c r="A451" s="209" t="s">
        <v>5348</v>
      </c>
      <c r="B451" s="210" t="s">
        <v>5349</v>
      </c>
      <c r="L451" s="10">
        <f t="shared" si="7"/>
        <v>4</v>
      </c>
    </row>
    <row r="452" spans="1:12" ht="12" x14ac:dyDescent="0.2">
      <c r="A452" s="209" t="s">
        <v>5350</v>
      </c>
      <c r="B452" s="210" t="s">
        <v>5351</v>
      </c>
      <c r="L452" s="10">
        <f t="shared" si="7"/>
        <v>4</v>
      </c>
    </row>
    <row r="453" spans="1:12" ht="12" x14ac:dyDescent="0.2">
      <c r="A453" s="209" t="s">
        <v>5352</v>
      </c>
      <c r="B453" s="210" t="s">
        <v>5353</v>
      </c>
      <c r="L453" s="10">
        <f t="shared" si="7"/>
        <v>3</v>
      </c>
    </row>
    <row r="454" spans="1:12" ht="12" x14ac:dyDescent="0.2">
      <c r="A454" s="216" t="s">
        <v>5354</v>
      </c>
      <c r="B454" s="217" t="s">
        <v>5355</v>
      </c>
      <c r="L454" s="10">
        <f t="shared" si="7"/>
        <v>3</v>
      </c>
    </row>
    <row r="455" spans="1:12" ht="12" x14ac:dyDescent="0.2">
      <c r="A455" s="220" t="s">
        <v>5356</v>
      </c>
      <c r="B455" s="223" t="s">
        <v>5357</v>
      </c>
      <c r="L455" s="10">
        <f t="shared" si="7"/>
        <v>3</v>
      </c>
    </row>
    <row r="456" spans="1:12" ht="12" x14ac:dyDescent="0.2">
      <c r="A456" s="209" t="s">
        <v>5358</v>
      </c>
      <c r="B456" s="210" t="s">
        <v>5359</v>
      </c>
      <c r="L456" s="10">
        <f t="shared" si="7"/>
        <v>3</v>
      </c>
    </row>
    <row r="457" spans="1:12" ht="12" x14ac:dyDescent="0.2">
      <c r="A457" s="209" t="s">
        <v>1657</v>
      </c>
      <c r="B457" s="210" t="s">
        <v>5360</v>
      </c>
      <c r="L457" s="10">
        <f t="shared" si="7"/>
        <v>3</v>
      </c>
    </row>
    <row r="458" spans="1:12" ht="12" x14ac:dyDescent="0.2">
      <c r="A458" s="209" t="s">
        <v>1659</v>
      </c>
      <c r="B458" s="210" t="s">
        <v>5361</v>
      </c>
      <c r="L458" s="10">
        <f t="shared" si="7"/>
        <v>3</v>
      </c>
    </row>
    <row r="459" spans="1:12" ht="12" x14ac:dyDescent="0.2">
      <c r="A459" s="216" t="s">
        <v>1661</v>
      </c>
      <c r="B459" s="217" t="s">
        <v>5362</v>
      </c>
      <c r="L459" s="10">
        <f t="shared" si="7"/>
        <v>3</v>
      </c>
    </row>
    <row r="460" spans="1:12" ht="12" x14ac:dyDescent="0.2">
      <c r="A460" s="220" t="s">
        <v>5363</v>
      </c>
      <c r="B460" s="223" t="s">
        <v>5364</v>
      </c>
      <c r="L460" s="10">
        <f t="shared" si="7"/>
        <v>3</v>
      </c>
    </row>
    <row r="461" spans="1:12" ht="12" x14ac:dyDescent="0.2">
      <c r="A461" s="209" t="s">
        <v>4001</v>
      </c>
      <c r="B461" s="210" t="s">
        <v>5365</v>
      </c>
      <c r="L461" s="10">
        <f t="shared" si="7"/>
        <v>3</v>
      </c>
    </row>
    <row r="462" spans="1:12" ht="12" x14ac:dyDescent="0.2">
      <c r="A462" s="209" t="s">
        <v>5366</v>
      </c>
      <c r="B462" s="210" t="s">
        <v>5367</v>
      </c>
      <c r="L462" s="10">
        <f t="shared" si="7"/>
        <v>4</v>
      </c>
    </row>
    <row r="463" spans="1:12" ht="12" x14ac:dyDescent="0.2">
      <c r="A463" s="209" t="s">
        <v>5368</v>
      </c>
      <c r="B463" s="210" t="s">
        <v>5369</v>
      </c>
      <c r="L463" s="10">
        <f t="shared" si="7"/>
        <v>4</v>
      </c>
    </row>
    <row r="464" spans="1:12" ht="12" x14ac:dyDescent="0.2">
      <c r="A464" s="216" t="s">
        <v>5370</v>
      </c>
      <c r="B464" s="217" t="s">
        <v>5371</v>
      </c>
      <c r="L464" s="10">
        <f t="shared" si="7"/>
        <v>3</v>
      </c>
    </row>
    <row r="465" spans="1:12" ht="12" x14ac:dyDescent="0.2">
      <c r="A465" s="220" t="s">
        <v>4045</v>
      </c>
      <c r="B465" s="223" t="s">
        <v>5372</v>
      </c>
      <c r="L465" s="10">
        <f t="shared" si="7"/>
        <v>3</v>
      </c>
    </row>
    <row r="466" spans="1:12" ht="12" x14ac:dyDescent="0.2">
      <c r="A466" s="209" t="s">
        <v>5373</v>
      </c>
      <c r="B466" s="210" t="s">
        <v>5374</v>
      </c>
      <c r="L466" s="10">
        <f t="shared" si="7"/>
        <v>3</v>
      </c>
    </row>
    <row r="467" spans="1:12" ht="12" x14ac:dyDescent="0.2">
      <c r="A467" s="209" t="s">
        <v>5375</v>
      </c>
      <c r="B467" s="210" t="s">
        <v>5376</v>
      </c>
      <c r="L467" s="10">
        <f t="shared" si="7"/>
        <v>3</v>
      </c>
    </row>
    <row r="468" spans="1:12" ht="12" x14ac:dyDescent="0.2">
      <c r="A468" s="209" t="s">
        <v>5377</v>
      </c>
      <c r="B468" s="210" t="s">
        <v>5378</v>
      </c>
      <c r="L468" s="10">
        <f t="shared" si="7"/>
        <v>3</v>
      </c>
    </row>
    <row r="469" spans="1:12" ht="12" x14ac:dyDescent="0.2">
      <c r="A469" s="216" t="s">
        <v>5379</v>
      </c>
      <c r="B469" s="217" t="s">
        <v>5380</v>
      </c>
      <c r="L469" s="10">
        <f t="shared" si="7"/>
        <v>4</v>
      </c>
    </row>
    <row r="470" spans="1:12" ht="22.5" x14ac:dyDescent="0.2">
      <c r="A470" s="220" t="s">
        <v>5381</v>
      </c>
      <c r="B470" s="223" t="s">
        <v>5382</v>
      </c>
      <c r="L470" s="10">
        <f t="shared" si="7"/>
        <v>3</v>
      </c>
    </row>
    <row r="471" spans="1:12" ht="12" x14ac:dyDescent="0.2">
      <c r="A471" s="209" t="s">
        <v>5383</v>
      </c>
      <c r="B471" s="210" t="s">
        <v>5384</v>
      </c>
      <c r="L471" s="10">
        <f t="shared" si="7"/>
        <v>4</v>
      </c>
    </row>
    <row r="472" spans="1:12" ht="12" x14ac:dyDescent="0.2">
      <c r="A472" s="209" t="s">
        <v>5385</v>
      </c>
      <c r="B472" s="210" t="s">
        <v>5386</v>
      </c>
      <c r="L472" s="10">
        <f t="shared" si="7"/>
        <v>3</v>
      </c>
    </row>
    <row r="473" spans="1:12" ht="12" x14ac:dyDescent="0.2">
      <c r="A473" s="209" t="s">
        <v>5387</v>
      </c>
      <c r="B473" s="210" t="s">
        <v>5388</v>
      </c>
      <c r="L473" s="10">
        <f t="shared" si="7"/>
        <v>3</v>
      </c>
    </row>
    <row r="474" spans="1:12" ht="12" x14ac:dyDescent="0.2">
      <c r="A474" s="209" t="s">
        <v>5389</v>
      </c>
      <c r="B474" s="210" t="s">
        <v>5390</v>
      </c>
      <c r="L474" s="10">
        <f t="shared" si="7"/>
        <v>3</v>
      </c>
    </row>
    <row r="475" spans="1:12" ht="12" x14ac:dyDescent="0.2">
      <c r="A475" s="209" t="s">
        <v>5391</v>
      </c>
      <c r="B475" s="210" t="s">
        <v>5392</v>
      </c>
      <c r="L475" s="10">
        <f t="shared" si="7"/>
        <v>3</v>
      </c>
    </row>
    <row r="476" spans="1:12" ht="12" x14ac:dyDescent="0.2">
      <c r="A476" s="209" t="s">
        <v>5393</v>
      </c>
      <c r="B476" s="210" t="s">
        <v>5394</v>
      </c>
      <c r="L476" s="10">
        <f t="shared" si="7"/>
        <v>4</v>
      </c>
    </row>
    <row r="477" spans="1:12" ht="12" x14ac:dyDescent="0.2">
      <c r="A477" s="209" t="s">
        <v>5395</v>
      </c>
      <c r="B477" s="210" t="s">
        <v>5396</v>
      </c>
      <c r="L477" s="10">
        <f t="shared" si="7"/>
        <v>3</v>
      </c>
    </row>
    <row r="478" spans="1:12" ht="12" x14ac:dyDescent="0.2">
      <c r="A478" s="216" t="s">
        <v>5397</v>
      </c>
      <c r="B478" s="217" t="s">
        <v>5398</v>
      </c>
      <c r="L478" s="10">
        <f t="shared" si="7"/>
        <v>3</v>
      </c>
    </row>
    <row r="479" spans="1:12" ht="12" x14ac:dyDescent="0.2">
      <c r="A479" s="216" t="s">
        <v>5399</v>
      </c>
      <c r="B479" s="217" t="s">
        <v>5400</v>
      </c>
      <c r="L479" s="10">
        <f t="shared" si="7"/>
        <v>3</v>
      </c>
    </row>
    <row r="480" spans="1:12" ht="12" x14ac:dyDescent="0.2">
      <c r="A480" s="216" t="s">
        <v>5401</v>
      </c>
      <c r="B480" s="217" t="s">
        <v>5402</v>
      </c>
      <c r="L480" s="10">
        <f t="shared" si="7"/>
        <v>3</v>
      </c>
    </row>
    <row r="481" spans="1:12" ht="12" x14ac:dyDescent="0.2">
      <c r="A481" s="229" t="s">
        <v>5403</v>
      </c>
      <c r="B481" s="230" t="s">
        <v>5404</v>
      </c>
      <c r="L481" s="10">
        <f t="shared" si="7"/>
        <v>3</v>
      </c>
    </row>
    <row r="482" spans="1:12" ht="12" x14ac:dyDescent="0.2">
      <c r="A482" s="229" t="s">
        <v>5405</v>
      </c>
      <c r="B482" s="230" t="s">
        <v>5406</v>
      </c>
      <c r="L482" s="10">
        <f t="shared" si="7"/>
        <v>3</v>
      </c>
    </row>
    <row r="483" spans="1:12" ht="12" x14ac:dyDescent="0.2">
      <c r="A483" s="220" t="s">
        <v>5407</v>
      </c>
      <c r="B483" s="223" t="s">
        <v>5408</v>
      </c>
      <c r="L483" s="10">
        <f t="shared" si="7"/>
        <v>4</v>
      </c>
    </row>
    <row r="484" spans="1:12" ht="22.5" x14ac:dyDescent="0.2">
      <c r="A484" s="209" t="s">
        <v>4169</v>
      </c>
      <c r="B484" s="210" t="s">
        <v>5409</v>
      </c>
      <c r="L484" s="10">
        <f t="shared" si="7"/>
        <v>3</v>
      </c>
    </row>
    <row r="485" spans="1:12" ht="12" x14ac:dyDescent="0.2">
      <c r="A485" s="209" t="s">
        <v>5410</v>
      </c>
      <c r="B485" s="210" t="s">
        <v>5411</v>
      </c>
      <c r="L485" s="10">
        <f t="shared" si="7"/>
        <v>4</v>
      </c>
    </row>
    <row r="486" spans="1:12" ht="12" x14ac:dyDescent="0.2">
      <c r="A486" s="209" t="s">
        <v>5412</v>
      </c>
      <c r="B486" s="210" t="s">
        <v>5413</v>
      </c>
      <c r="L486" s="10">
        <f t="shared" si="7"/>
        <v>3</v>
      </c>
    </row>
    <row r="487" spans="1:12" ht="12" x14ac:dyDescent="0.2">
      <c r="A487" s="209" t="s">
        <v>5414</v>
      </c>
      <c r="B487" s="210" t="s">
        <v>5415</v>
      </c>
      <c r="L487" s="10">
        <f t="shared" si="7"/>
        <v>3</v>
      </c>
    </row>
    <row r="488" spans="1:12" ht="12" x14ac:dyDescent="0.2">
      <c r="A488" s="209" t="s">
        <v>5416</v>
      </c>
      <c r="B488" s="210" t="s">
        <v>5417</v>
      </c>
      <c r="L488" s="10">
        <f t="shared" si="7"/>
        <v>3</v>
      </c>
    </row>
    <row r="489" spans="1:12" ht="12" x14ac:dyDescent="0.2">
      <c r="A489" s="209" t="s">
        <v>5418</v>
      </c>
      <c r="B489" s="210" t="s">
        <v>5419</v>
      </c>
      <c r="L489" s="10">
        <f t="shared" si="7"/>
        <v>3</v>
      </c>
    </row>
    <row r="490" spans="1:12" ht="12" x14ac:dyDescent="0.2">
      <c r="A490" s="220" t="s">
        <v>5420</v>
      </c>
      <c r="B490" s="223" t="s">
        <v>5421</v>
      </c>
      <c r="L490" s="10">
        <f t="shared" si="7"/>
        <v>3</v>
      </c>
    </row>
    <row r="491" spans="1:12" ht="12" x14ac:dyDescent="0.2">
      <c r="A491" s="216" t="s">
        <v>5422</v>
      </c>
      <c r="B491" s="217" t="s">
        <v>5423</v>
      </c>
      <c r="L491" s="10">
        <f t="shared" si="7"/>
        <v>4</v>
      </c>
    </row>
    <row r="492" spans="1:12" ht="12" x14ac:dyDescent="0.2">
      <c r="A492" s="216" t="s">
        <v>5424</v>
      </c>
      <c r="B492" s="217" t="s">
        <v>5425</v>
      </c>
      <c r="L492" s="10">
        <f t="shared" si="7"/>
        <v>4</v>
      </c>
    </row>
    <row r="493" spans="1:12" ht="12" x14ac:dyDescent="0.2">
      <c r="A493" s="216" t="s">
        <v>5426</v>
      </c>
      <c r="B493" s="217" t="s">
        <v>5427</v>
      </c>
      <c r="L493" s="10">
        <f t="shared" si="7"/>
        <v>3</v>
      </c>
    </row>
    <row r="494" spans="1:12" ht="12" x14ac:dyDescent="0.2">
      <c r="A494" s="229" t="s">
        <v>5428</v>
      </c>
      <c r="B494" s="230" t="s">
        <v>5429</v>
      </c>
      <c r="L494" s="10">
        <f t="shared" si="7"/>
        <v>3</v>
      </c>
    </row>
    <row r="495" spans="1:12" ht="12" x14ac:dyDescent="0.2">
      <c r="A495" s="229" t="s">
        <v>5430</v>
      </c>
      <c r="B495" s="230" t="s">
        <v>5431</v>
      </c>
      <c r="L495" s="10">
        <f t="shared" si="7"/>
        <v>3</v>
      </c>
    </row>
    <row r="496" spans="1:12" ht="12" x14ac:dyDescent="0.2">
      <c r="A496" s="220" t="s">
        <v>5432</v>
      </c>
      <c r="B496" s="223" t="s">
        <v>5433</v>
      </c>
      <c r="L496" s="10">
        <f t="shared" si="7"/>
        <v>4</v>
      </c>
    </row>
    <row r="497" spans="1:12" ht="12" x14ac:dyDescent="0.2">
      <c r="A497" s="209" t="s">
        <v>5434</v>
      </c>
      <c r="B497" s="210" t="s">
        <v>5435</v>
      </c>
      <c r="L497" s="10">
        <f t="shared" si="7"/>
        <v>3</v>
      </c>
    </row>
    <row r="498" spans="1:12" ht="22.5" x14ac:dyDescent="0.2">
      <c r="A498" s="209" t="s">
        <v>5436</v>
      </c>
      <c r="B498" s="210" t="s">
        <v>5437</v>
      </c>
      <c r="L498" s="10">
        <f t="shared" si="7"/>
        <v>3</v>
      </c>
    </row>
    <row r="499" spans="1:12" ht="12" x14ac:dyDescent="0.2">
      <c r="A499" s="209" t="s">
        <v>5438</v>
      </c>
      <c r="B499" s="210" t="s">
        <v>5439</v>
      </c>
      <c r="L499" s="10">
        <f t="shared" si="7"/>
        <v>3</v>
      </c>
    </row>
    <row r="500" spans="1:12" ht="12" x14ac:dyDescent="0.2">
      <c r="A500" s="216" t="s">
        <v>5440</v>
      </c>
      <c r="B500" s="217" t="s">
        <v>5441</v>
      </c>
      <c r="L500" s="10">
        <f t="shared" si="7"/>
        <v>3</v>
      </c>
    </row>
    <row r="501" spans="1:12" ht="12" x14ac:dyDescent="0.2">
      <c r="A501" s="220" t="s">
        <v>5442</v>
      </c>
      <c r="B501" s="223" t="s">
        <v>5443</v>
      </c>
      <c r="L501" s="10">
        <f t="shared" si="7"/>
        <v>3</v>
      </c>
    </row>
    <row r="502" spans="1:12" ht="12" x14ac:dyDescent="0.2">
      <c r="A502" s="209" t="s">
        <v>5444</v>
      </c>
      <c r="B502" s="210" t="s">
        <v>5445</v>
      </c>
      <c r="L502" s="10">
        <f t="shared" si="7"/>
        <v>3</v>
      </c>
    </row>
    <row r="503" spans="1:12" ht="12" x14ac:dyDescent="0.2">
      <c r="A503" s="220" t="s">
        <v>5446</v>
      </c>
      <c r="B503" s="223" t="s">
        <v>5447</v>
      </c>
      <c r="L503" s="10">
        <f t="shared" si="7"/>
        <v>4</v>
      </c>
    </row>
    <row r="504" spans="1:12" ht="12" x14ac:dyDescent="0.2">
      <c r="A504" s="216" t="s">
        <v>5448</v>
      </c>
      <c r="B504" s="217" t="s">
        <v>5449</v>
      </c>
      <c r="L504" s="10">
        <f t="shared" si="7"/>
        <v>3</v>
      </c>
    </row>
    <row r="505" spans="1:12" ht="12" x14ac:dyDescent="0.2">
      <c r="A505" s="220" t="s">
        <v>5450</v>
      </c>
      <c r="B505" s="223" t="s">
        <v>5451</v>
      </c>
      <c r="L505" s="10">
        <f t="shared" si="7"/>
        <v>3</v>
      </c>
    </row>
    <row r="506" spans="1:12" ht="22.5" x14ac:dyDescent="0.2">
      <c r="A506" s="209" t="s">
        <v>5452</v>
      </c>
      <c r="B506" s="210" t="s">
        <v>5453</v>
      </c>
      <c r="L506" s="10">
        <f t="shared" si="7"/>
        <v>3</v>
      </c>
    </row>
    <row r="507" spans="1:12" ht="12" x14ac:dyDescent="0.2">
      <c r="A507" s="209" t="s">
        <v>5454</v>
      </c>
      <c r="B507" s="210" t="s">
        <v>5455</v>
      </c>
      <c r="L507" s="10">
        <f t="shared" si="7"/>
        <v>4</v>
      </c>
    </row>
    <row r="508" spans="1:12" ht="12" x14ac:dyDescent="0.2">
      <c r="A508" s="209" t="s">
        <v>5456</v>
      </c>
      <c r="B508" s="210" t="s">
        <v>5457</v>
      </c>
      <c r="L508" s="10">
        <f t="shared" si="7"/>
        <v>3</v>
      </c>
    </row>
    <row r="509" spans="1:12" ht="12" x14ac:dyDescent="0.2">
      <c r="A509" s="209" t="s">
        <v>5458</v>
      </c>
      <c r="B509" s="226" t="s">
        <v>5459</v>
      </c>
      <c r="L509" s="10">
        <f t="shared" si="7"/>
        <v>3</v>
      </c>
    </row>
    <row r="510" spans="1:12" ht="12" x14ac:dyDescent="0.2">
      <c r="A510" s="209" t="s">
        <v>5460</v>
      </c>
      <c r="B510" s="210" t="s">
        <v>5461</v>
      </c>
      <c r="L510" s="10">
        <f t="shared" si="7"/>
        <v>3</v>
      </c>
    </row>
    <row r="511" spans="1:12" ht="12" x14ac:dyDescent="0.2">
      <c r="A511" s="220" t="s">
        <v>5462</v>
      </c>
      <c r="B511" s="223" t="s">
        <v>5463</v>
      </c>
      <c r="L511" s="10">
        <f t="shared" si="7"/>
        <v>4</v>
      </c>
    </row>
    <row r="512" spans="1:12" ht="12" x14ac:dyDescent="0.2">
      <c r="A512" s="216" t="s">
        <v>5464</v>
      </c>
      <c r="B512" s="217" t="s">
        <v>5465</v>
      </c>
      <c r="L512" s="10">
        <f t="shared" si="7"/>
        <v>3</v>
      </c>
    </row>
    <row r="513" spans="1:12" ht="12" x14ac:dyDescent="0.2">
      <c r="A513" s="216" t="s">
        <v>5466</v>
      </c>
      <c r="B513" s="217" t="s">
        <v>5467</v>
      </c>
      <c r="L513" s="10">
        <f t="shared" si="7"/>
        <v>3</v>
      </c>
    </row>
    <row r="514" spans="1:12" ht="12" x14ac:dyDescent="0.2">
      <c r="A514" s="216" t="s">
        <v>5468</v>
      </c>
      <c r="B514" s="217" t="s">
        <v>5469</v>
      </c>
      <c r="L514" s="10">
        <f t="shared" ref="L514:L577" si="8">LEN(TRIM(A514))</f>
        <v>3</v>
      </c>
    </row>
    <row r="515" spans="1:12" ht="12" x14ac:dyDescent="0.2">
      <c r="A515" s="229" t="s">
        <v>5470</v>
      </c>
      <c r="B515" s="230" t="s">
        <v>5471</v>
      </c>
      <c r="L515" s="10">
        <f t="shared" si="8"/>
        <v>4</v>
      </c>
    </row>
    <row r="516" spans="1:12" ht="12" x14ac:dyDescent="0.2">
      <c r="A516" s="229" t="s">
        <v>5472</v>
      </c>
      <c r="B516" s="230" t="s">
        <v>5473</v>
      </c>
      <c r="L516" s="10">
        <f t="shared" si="8"/>
        <v>3</v>
      </c>
    </row>
    <row r="517" spans="1:12" ht="12" x14ac:dyDescent="0.2">
      <c r="A517" s="220" t="s">
        <v>5474</v>
      </c>
      <c r="B517" s="223" t="s">
        <v>5475</v>
      </c>
      <c r="L517" s="10">
        <f t="shared" si="8"/>
        <v>3</v>
      </c>
    </row>
    <row r="518" spans="1:12" ht="12" x14ac:dyDescent="0.2">
      <c r="A518" s="209" t="s">
        <v>5476</v>
      </c>
      <c r="B518" s="210" t="s">
        <v>5477</v>
      </c>
      <c r="L518" s="10">
        <f t="shared" si="8"/>
        <v>3</v>
      </c>
    </row>
    <row r="519" spans="1:12" ht="12" x14ac:dyDescent="0.2">
      <c r="A519" s="209" t="s">
        <v>5478</v>
      </c>
      <c r="B519" s="210" t="s">
        <v>5479</v>
      </c>
      <c r="L519" s="10">
        <f t="shared" si="8"/>
        <v>4</v>
      </c>
    </row>
    <row r="520" spans="1:12" ht="12" x14ac:dyDescent="0.2">
      <c r="A520" s="209" t="s">
        <v>5480</v>
      </c>
      <c r="B520" s="210" t="s">
        <v>5481</v>
      </c>
      <c r="L520" s="10">
        <f t="shared" si="8"/>
        <v>3</v>
      </c>
    </row>
    <row r="521" spans="1:12" ht="12" x14ac:dyDescent="0.2">
      <c r="A521" s="209" t="s">
        <v>5482</v>
      </c>
      <c r="B521" s="210" t="s">
        <v>5483</v>
      </c>
      <c r="L521" s="10">
        <f t="shared" si="8"/>
        <v>3</v>
      </c>
    </row>
    <row r="522" spans="1:12" ht="12" x14ac:dyDescent="0.2">
      <c r="A522" s="209" t="s">
        <v>5484</v>
      </c>
      <c r="B522" s="210" t="s">
        <v>5485</v>
      </c>
      <c r="L522" s="10">
        <f t="shared" si="8"/>
        <v>3</v>
      </c>
    </row>
    <row r="523" spans="1:12" ht="12" x14ac:dyDescent="0.2">
      <c r="A523" s="209" t="s">
        <v>5486</v>
      </c>
      <c r="B523" s="210" t="s">
        <v>5487</v>
      </c>
      <c r="L523" s="10">
        <f t="shared" si="8"/>
        <v>4</v>
      </c>
    </row>
    <row r="524" spans="1:12" ht="12" x14ac:dyDescent="0.2">
      <c r="A524" s="209" t="s">
        <v>5488</v>
      </c>
      <c r="B524" s="210" t="s">
        <v>5489</v>
      </c>
      <c r="L524" s="10">
        <f t="shared" si="8"/>
        <v>3</v>
      </c>
    </row>
    <row r="525" spans="1:12" ht="12" x14ac:dyDescent="0.2">
      <c r="A525" s="209" t="s">
        <v>5490</v>
      </c>
      <c r="B525" s="210" t="s">
        <v>5491</v>
      </c>
      <c r="L525" s="10">
        <f t="shared" si="8"/>
        <v>3</v>
      </c>
    </row>
    <row r="526" spans="1:12" ht="12" x14ac:dyDescent="0.2">
      <c r="A526" s="219" t="s">
        <v>5492</v>
      </c>
      <c r="B526" s="225" t="s">
        <v>5493</v>
      </c>
      <c r="L526" s="10">
        <f t="shared" si="8"/>
        <v>3</v>
      </c>
    </row>
    <row r="527" spans="1:12" ht="12" x14ac:dyDescent="0.2">
      <c r="A527" s="219" t="s">
        <v>5494</v>
      </c>
      <c r="B527" s="225" t="s">
        <v>5495</v>
      </c>
      <c r="L527" s="10">
        <f t="shared" si="8"/>
        <v>3</v>
      </c>
    </row>
    <row r="528" spans="1:12" ht="12" x14ac:dyDescent="0.2">
      <c r="A528" s="219" t="s">
        <v>5496</v>
      </c>
      <c r="B528" s="225" t="s">
        <v>5497</v>
      </c>
      <c r="L528" s="10">
        <f t="shared" si="8"/>
        <v>3</v>
      </c>
    </row>
    <row r="529" spans="1:12" ht="12" x14ac:dyDescent="0.2">
      <c r="A529" s="219" t="s">
        <v>5498</v>
      </c>
      <c r="B529" s="225" t="s">
        <v>5499</v>
      </c>
      <c r="L529" s="10">
        <f t="shared" si="8"/>
        <v>3</v>
      </c>
    </row>
    <row r="530" spans="1:12" ht="12" x14ac:dyDescent="0.2">
      <c r="A530" s="219" t="s">
        <v>5500</v>
      </c>
      <c r="B530" s="225" t="s">
        <v>5501</v>
      </c>
      <c r="L530" s="10">
        <f t="shared" si="8"/>
        <v>3</v>
      </c>
    </row>
    <row r="531" spans="1:12" ht="12" x14ac:dyDescent="0.2">
      <c r="A531" s="209" t="s">
        <v>5502</v>
      </c>
      <c r="B531" s="210" t="s">
        <v>5503</v>
      </c>
      <c r="L531" s="10">
        <f t="shared" si="8"/>
        <v>3</v>
      </c>
    </row>
    <row r="532" spans="1:12" ht="12" x14ac:dyDescent="0.2">
      <c r="A532" s="216" t="s">
        <v>5504</v>
      </c>
      <c r="B532" s="217" t="s">
        <v>5505</v>
      </c>
      <c r="L532" s="10">
        <f t="shared" si="8"/>
        <v>3</v>
      </c>
    </row>
    <row r="533" spans="1:12" ht="12" x14ac:dyDescent="0.2">
      <c r="A533" s="216" t="s">
        <v>5506</v>
      </c>
      <c r="B533" s="217" t="s">
        <v>5507</v>
      </c>
      <c r="L533" s="10">
        <f t="shared" si="8"/>
        <v>3</v>
      </c>
    </row>
    <row r="534" spans="1:12" ht="12" x14ac:dyDescent="0.2">
      <c r="A534" s="229" t="s">
        <v>5508</v>
      </c>
      <c r="B534" s="230" t="s">
        <v>5509</v>
      </c>
      <c r="L534" s="10">
        <f t="shared" si="8"/>
        <v>4</v>
      </c>
    </row>
    <row r="535" spans="1:12" ht="12" x14ac:dyDescent="0.2">
      <c r="A535" s="220" t="s">
        <v>5510</v>
      </c>
      <c r="B535" s="223" t="s">
        <v>5511</v>
      </c>
      <c r="L535" s="10">
        <f t="shared" si="8"/>
        <v>3</v>
      </c>
    </row>
    <row r="536" spans="1:12" ht="12" x14ac:dyDescent="0.2">
      <c r="A536" s="209" t="s">
        <v>5512</v>
      </c>
      <c r="B536" s="210" t="s">
        <v>5513</v>
      </c>
      <c r="L536" s="10">
        <f t="shared" si="8"/>
        <v>3</v>
      </c>
    </row>
    <row r="537" spans="1:12" ht="12" x14ac:dyDescent="0.2">
      <c r="A537" s="209" t="s">
        <v>5514</v>
      </c>
      <c r="B537" s="210" t="s">
        <v>5515</v>
      </c>
      <c r="L537" s="10">
        <f t="shared" si="8"/>
        <v>3</v>
      </c>
    </row>
    <row r="538" spans="1:12" ht="12" x14ac:dyDescent="0.2">
      <c r="A538" s="209" t="s">
        <v>5516</v>
      </c>
      <c r="B538" s="210" t="s">
        <v>5517</v>
      </c>
      <c r="L538" s="10">
        <f t="shared" si="8"/>
        <v>3</v>
      </c>
    </row>
    <row r="539" spans="1:12" ht="12" x14ac:dyDescent="0.2">
      <c r="A539" s="209" t="s">
        <v>5518</v>
      </c>
      <c r="B539" s="210" t="s">
        <v>5519</v>
      </c>
      <c r="L539" s="10">
        <f t="shared" si="8"/>
        <v>4</v>
      </c>
    </row>
    <row r="540" spans="1:12" ht="12" x14ac:dyDescent="0.2">
      <c r="A540" s="209" t="s">
        <v>5520</v>
      </c>
      <c r="B540" s="210" t="s">
        <v>5521</v>
      </c>
      <c r="L540" s="10">
        <f t="shared" si="8"/>
        <v>3</v>
      </c>
    </row>
    <row r="541" spans="1:12" ht="12" x14ac:dyDescent="0.2">
      <c r="A541" s="216" t="s">
        <v>5522</v>
      </c>
      <c r="B541" s="217" t="s">
        <v>5523</v>
      </c>
      <c r="L541" s="10">
        <f t="shared" si="8"/>
        <v>3</v>
      </c>
    </row>
    <row r="542" spans="1:12" ht="12" x14ac:dyDescent="0.2">
      <c r="A542" s="220" t="s">
        <v>5524</v>
      </c>
      <c r="B542" s="223" t="s">
        <v>5525</v>
      </c>
      <c r="L542" s="10">
        <f t="shared" si="8"/>
        <v>4</v>
      </c>
    </row>
    <row r="543" spans="1:12" ht="12" x14ac:dyDescent="0.2">
      <c r="A543" s="209" t="s">
        <v>5526</v>
      </c>
      <c r="B543" s="210" t="s">
        <v>5527</v>
      </c>
      <c r="L543" s="10">
        <f t="shared" si="8"/>
        <v>3</v>
      </c>
    </row>
    <row r="544" spans="1:12" ht="12" x14ac:dyDescent="0.2">
      <c r="A544" s="216" t="s">
        <v>4190</v>
      </c>
      <c r="B544" s="217" t="s">
        <v>5528</v>
      </c>
      <c r="L544" s="10">
        <f t="shared" si="8"/>
        <v>3</v>
      </c>
    </row>
    <row r="545" spans="1:12" ht="12" x14ac:dyDescent="0.2">
      <c r="A545" s="220" t="s">
        <v>5529</v>
      </c>
      <c r="B545" s="223" t="s">
        <v>5530</v>
      </c>
      <c r="L545" s="10">
        <f t="shared" si="8"/>
        <v>3</v>
      </c>
    </row>
    <row r="546" spans="1:12" ht="12" x14ac:dyDescent="0.2">
      <c r="A546" s="220" t="s">
        <v>5531</v>
      </c>
      <c r="B546" s="215" t="s">
        <v>5532</v>
      </c>
      <c r="L546" s="10">
        <f t="shared" si="8"/>
        <v>3</v>
      </c>
    </row>
    <row r="547" spans="1:12" ht="12" x14ac:dyDescent="0.2">
      <c r="A547" s="209" t="s">
        <v>5533</v>
      </c>
      <c r="B547" s="210" t="s">
        <v>5534</v>
      </c>
      <c r="L547" s="10">
        <f t="shared" si="8"/>
        <v>3</v>
      </c>
    </row>
    <row r="548" spans="1:12" ht="12" x14ac:dyDescent="0.2">
      <c r="A548" s="209" t="s">
        <v>5535</v>
      </c>
      <c r="B548" s="210" t="s">
        <v>5536</v>
      </c>
      <c r="L548" s="10">
        <f t="shared" si="8"/>
        <v>3</v>
      </c>
    </row>
    <row r="549" spans="1:12" ht="12" x14ac:dyDescent="0.2">
      <c r="A549" s="209" t="s">
        <v>5537</v>
      </c>
      <c r="B549" s="210" t="s">
        <v>5538</v>
      </c>
      <c r="L549" s="10">
        <f t="shared" si="8"/>
        <v>3</v>
      </c>
    </row>
    <row r="550" spans="1:12" ht="12" x14ac:dyDescent="0.2">
      <c r="A550" s="216" t="s">
        <v>5539</v>
      </c>
      <c r="B550" s="217" t="s">
        <v>5540</v>
      </c>
      <c r="L550" s="10">
        <f t="shared" si="8"/>
        <v>3</v>
      </c>
    </row>
    <row r="551" spans="1:12" ht="12" x14ac:dyDescent="0.2">
      <c r="A551" s="220" t="s">
        <v>5541</v>
      </c>
      <c r="B551" s="223" t="s">
        <v>5542</v>
      </c>
      <c r="L551" s="10">
        <f t="shared" si="8"/>
        <v>4</v>
      </c>
    </row>
    <row r="552" spans="1:12" ht="12" x14ac:dyDescent="0.2">
      <c r="A552" s="220" t="s">
        <v>5543</v>
      </c>
      <c r="B552" s="223" t="s">
        <v>5544</v>
      </c>
      <c r="L552" s="10">
        <f t="shared" si="8"/>
        <v>4</v>
      </c>
    </row>
    <row r="553" spans="1:12" ht="12" x14ac:dyDescent="0.2">
      <c r="A553" s="209" t="s">
        <v>5545</v>
      </c>
      <c r="B553" s="210" t="s">
        <v>5546</v>
      </c>
      <c r="L553" s="10">
        <f t="shared" si="8"/>
        <v>3</v>
      </c>
    </row>
    <row r="554" spans="1:12" ht="12" x14ac:dyDescent="0.2">
      <c r="A554" s="209" t="s">
        <v>5547</v>
      </c>
      <c r="B554" s="210" t="s">
        <v>5548</v>
      </c>
      <c r="L554" s="10">
        <f t="shared" si="8"/>
        <v>3</v>
      </c>
    </row>
    <row r="555" spans="1:12" ht="12" x14ac:dyDescent="0.2">
      <c r="A555" s="209" t="s">
        <v>5549</v>
      </c>
      <c r="B555" s="210" t="s">
        <v>5550</v>
      </c>
      <c r="L555" s="10">
        <f t="shared" si="8"/>
        <v>3</v>
      </c>
    </row>
    <row r="556" spans="1:12" ht="12" x14ac:dyDescent="0.2">
      <c r="A556" s="209" t="s">
        <v>5551</v>
      </c>
      <c r="B556" s="210" t="s">
        <v>5552</v>
      </c>
      <c r="L556" s="10">
        <f t="shared" si="8"/>
        <v>3</v>
      </c>
    </row>
    <row r="557" spans="1:12" ht="12" x14ac:dyDescent="0.2">
      <c r="A557" s="209" t="s">
        <v>5553</v>
      </c>
      <c r="B557" s="210" t="s">
        <v>5554</v>
      </c>
      <c r="L557" s="10">
        <f t="shared" si="8"/>
        <v>3</v>
      </c>
    </row>
    <row r="558" spans="1:12" ht="12" x14ac:dyDescent="0.2">
      <c r="A558" s="216" t="s">
        <v>5555</v>
      </c>
      <c r="B558" s="217" t="s">
        <v>5556</v>
      </c>
      <c r="L558" s="10">
        <f t="shared" si="8"/>
        <v>4</v>
      </c>
    </row>
    <row r="559" spans="1:12" ht="12" x14ac:dyDescent="0.2">
      <c r="A559" s="220" t="s">
        <v>5557</v>
      </c>
      <c r="B559" s="223" t="s">
        <v>5558</v>
      </c>
      <c r="L559" s="10">
        <f t="shared" si="8"/>
        <v>3</v>
      </c>
    </row>
    <row r="560" spans="1:12" ht="12" x14ac:dyDescent="0.2">
      <c r="A560" s="209" t="s">
        <v>5559</v>
      </c>
      <c r="B560" s="210" t="s">
        <v>5560</v>
      </c>
      <c r="L560" s="10">
        <f t="shared" si="8"/>
        <v>3</v>
      </c>
    </row>
    <row r="561" spans="1:12" ht="12" x14ac:dyDescent="0.2">
      <c r="A561" s="216" t="s">
        <v>5561</v>
      </c>
      <c r="B561" s="217" t="s">
        <v>5562</v>
      </c>
      <c r="L561" s="10">
        <f t="shared" si="8"/>
        <v>3</v>
      </c>
    </row>
    <row r="562" spans="1:12" ht="12" x14ac:dyDescent="0.2">
      <c r="A562" s="220" t="s">
        <v>5563</v>
      </c>
      <c r="B562" s="223" t="s">
        <v>5564</v>
      </c>
      <c r="L562" s="10">
        <f t="shared" si="8"/>
        <v>3</v>
      </c>
    </row>
    <row r="563" spans="1:12" ht="12" x14ac:dyDescent="0.2">
      <c r="A563" s="209" t="s">
        <v>5565</v>
      </c>
      <c r="B563" s="210" t="s">
        <v>5566</v>
      </c>
      <c r="L563" s="10">
        <f t="shared" si="8"/>
        <v>4</v>
      </c>
    </row>
    <row r="564" spans="1:12" ht="12" x14ac:dyDescent="0.2">
      <c r="A564" s="209" t="s">
        <v>5567</v>
      </c>
      <c r="B564" s="210" t="s">
        <v>5568</v>
      </c>
      <c r="L564" s="10">
        <f t="shared" si="8"/>
        <v>3</v>
      </c>
    </row>
    <row r="565" spans="1:12" ht="12" x14ac:dyDescent="0.2">
      <c r="A565" s="209" t="s">
        <v>5569</v>
      </c>
      <c r="B565" s="210" t="s">
        <v>5570</v>
      </c>
      <c r="L565" s="10">
        <f t="shared" si="8"/>
        <v>3</v>
      </c>
    </row>
    <row r="566" spans="1:12" ht="12" x14ac:dyDescent="0.2">
      <c r="A566" s="209" t="s">
        <v>5571</v>
      </c>
      <c r="B566" s="210" t="s">
        <v>5572</v>
      </c>
      <c r="L566" s="10">
        <f t="shared" si="8"/>
        <v>3</v>
      </c>
    </row>
    <row r="567" spans="1:12" ht="12" x14ac:dyDescent="0.2">
      <c r="A567" s="209" t="s">
        <v>5573</v>
      </c>
      <c r="B567" s="210" t="s">
        <v>5574</v>
      </c>
      <c r="L567" s="10">
        <f t="shared" si="8"/>
        <v>4</v>
      </c>
    </row>
    <row r="568" spans="1:12" ht="12" x14ac:dyDescent="0.2">
      <c r="A568" s="216" t="s">
        <v>5575</v>
      </c>
      <c r="B568" s="217" t="s">
        <v>5576</v>
      </c>
      <c r="L568" s="10">
        <f t="shared" si="8"/>
        <v>3</v>
      </c>
    </row>
    <row r="569" spans="1:12" ht="12" x14ac:dyDescent="0.2">
      <c r="A569" s="216" t="s">
        <v>5577</v>
      </c>
      <c r="B569" s="217" t="s">
        <v>5578</v>
      </c>
      <c r="L569" s="10">
        <f t="shared" si="8"/>
        <v>3</v>
      </c>
    </row>
    <row r="570" spans="1:12" ht="12" x14ac:dyDescent="0.2">
      <c r="A570" s="229" t="s">
        <v>5579</v>
      </c>
      <c r="B570" s="230" t="s">
        <v>5580</v>
      </c>
      <c r="L570" s="10">
        <f t="shared" si="8"/>
        <v>3</v>
      </c>
    </row>
    <row r="571" spans="1:12" ht="12" x14ac:dyDescent="0.2">
      <c r="A571" s="220" t="s">
        <v>5581</v>
      </c>
      <c r="B571" s="223" t="s">
        <v>5582</v>
      </c>
      <c r="L571" s="10">
        <f t="shared" si="8"/>
        <v>3</v>
      </c>
    </row>
    <row r="572" spans="1:12" ht="12" x14ac:dyDescent="0.2">
      <c r="A572" s="209" t="s">
        <v>5583</v>
      </c>
      <c r="B572" s="210" t="s">
        <v>5584</v>
      </c>
      <c r="L572" s="10">
        <f t="shared" si="8"/>
        <v>3</v>
      </c>
    </row>
    <row r="573" spans="1:12" ht="12" x14ac:dyDescent="0.2">
      <c r="A573" s="209" t="s">
        <v>5585</v>
      </c>
      <c r="B573" s="210" t="s">
        <v>5586</v>
      </c>
      <c r="L573" s="10">
        <f t="shared" si="8"/>
        <v>3</v>
      </c>
    </row>
    <row r="574" spans="1:12" ht="12" x14ac:dyDescent="0.2">
      <c r="A574" s="209" t="s">
        <v>5587</v>
      </c>
      <c r="B574" s="210" t="s">
        <v>5588</v>
      </c>
      <c r="L574" s="10">
        <f t="shared" si="8"/>
        <v>3</v>
      </c>
    </row>
    <row r="575" spans="1:12" ht="12" x14ac:dyDescent="0.2">
      <c r="A575" s="216" t="s">
        <v>5589</v>
      </c>
      <c r="B575" s="217" t="s">
        <v>5590</v>
      </c>
      <c r="L575" s="10">
        <f t="shared" si="8"/>
        <v>3</v>
      </c>
    </row>
    <row r="576" spans="1:12" ht="12" x14ac:dyDescent="0.2">
      <c r="A576" s="220" t="s">
        <v>5591</v>
      </c>
      <c r="B576" s="223" t="s">
        <v>5592</v>
      </c>
      <c r="L576" s="10">
        <f t="shared" si="8"/>
        <v>4</v>
      </c>
    </row>
    <row r="577" spans="1:12" ht="12" x14ac:dyDescent="0.2">
      <c r="A577" s="216" t="s">
        <v>5593</v>
      </c>
      <c r="B577" s="217" t="s">
        <v>5594</v>
      </c>
      <c r="L577" s="10">
        <f t="shared" si="8"/>
        <v>3</v>
      </c>
    </row>
    <row r="578" spans="1:12" ht="12" x14ac:dyDescent="0.2">
      <c r="A578" s="209" t="s">
        <v>5595</v>
      </c>
      <c r="B578" s="210" t="s">
        <v>5596</v>
      </c>
      <c r="L578" s="10">
        <f t="shared" ref="L578:L641" si="9">LEN(TRIM(A578))</f>
        <v>3</v>
      </c>
    </row>
    <row r="579" spans="1:12" ht="12" x14ac:dyDescent="0.2">
      <c r="A579" s="209" t="s">
        <v>5597</v>
      </c>
      <c r="B579" s="210" t="s">
        <v>5598</v>
      </c>
      <c r="L579" s="10">
        <f t="shared" si="9"/>
        <v>3</v>
      </c>
    </row>
    <row r="580" spans="1:12" ht="12" x14ac:dyDescent="0.2">
      <c r="A580" s="209" t="s">
        <v>5599</v>
      </c>
      <c r="B580" s="210" t="s">
        <v>5600</v>
      </c>
      <c r="L580" s="10">
        <f t="shared" si="9"/>
        <v>4</v>
      </c>
    </row>
    <row r="581" spans="1:12" ht="12" x14ac:dyDescent="0.2">
      <c r="A581" s="209" t="s">
        <v>5601</v>
      </c>
      <c r="B581" s="210" t="s">
        <v>5602</v>
      </c>
      <c r="L581" s="10">
        <f t="shared" si="9"/>
        <v>3</v>
      </c>
    </row>
    <row r="582" spans="1:12" ht="12" x14ac:dyDescent="0.2">
      <c r="A582" s="209" t="s">
        <v>5603</v>
      </c>
      <c r="B582" s="210" t="s">
        <v>5604</v>
      </c>
      <c r="L582" s="10">
        <f t="shared" si="9"/>
        <v>3</v>
      </c>
    </row>
    <row r="583" spans="1:12" ht="12" x14ac:dyDescent="0.2">
      <c r="A583" s="216" t="s">
        <v>5605</v>
      </c>
      <c r="B583" s="217" t="s">
        <v>5606</v>
      </c>
      <c r="L583" s="10">
        <f t="shared" si="9"/>
        <v>3</v>
      </c>
    </row>
    <row r="584" spans="1:12" ht="12" x14ac:dyDescent="0.2">
      <c r="A584" s="220" t="s">
        <v>5607</v>
      </c>
      <c r="B584" s="223" t="s">
        <v>5608</v>
      </c>
      <c r="L584" s="10">
        <f t="shared" si="9"/>
        <v>3</v>
      </c>
    </row>
    <row r="585" spans="1:12" ht="12" x14ac:dyDescent="0.2">
      <c r="A585" s="209" t="s">
        <v>5609</v>
      </c>
      <c r="B585" s="210" t="s">
        <v>5610</v>
      </c>
      <c r="L585" s="10">
        <f t="shared" si="9"/>
        <v>3</v>
      </c>
    </row>
    <row r="586" spans="1:12" ht="12" x14ac:dyDescent="0.2">
      <c r="A586" s="209" t="s">
        <v>5611</v>
      </c>
      <c r="B586" s="210" t="s">
        <v>5612</v>
      </c>
      <c r="L586" s="10">
        <f t="shared" si="9"/>
        <v>3</v>
      </c>
    </row>
    <row r="587" spans="1:12" ht="12" x14ac:dyDescent="0.2">
      <c r="A587" s="209" t="s">
        <v>5613</v>
      </c>
      <c r="B587" s="210" t="s">
        <v>5614</v>
      </c>
      <c r="L587" s="10">
        <f t="shared" si="9"/>
        <v>3</v>
      </c>
    </row>
    <row r="588" spans="1:12" ht="12" x14ac:dyDescent="0.2">
      <c r="A588" s="216" t="s">
        <v>5615</v>
      </c>
      <c r="B588" s="217" t="s">
        <v>5616</v>
      </c>
      <c r="L588" s="10">
        <f t="shared" si="9"/>
        <v>3</v>
      </c>
    </row>
    <row r="589" spans="1:12" ht="12" x14ac:dyDescent="0.2">
      <c r="A589" s="220" t="s">
        <v>5617</v>
      </c>
      <c r="B589" s="223" t="s">
        <v>5618</v>
      </c>
      <c r="L589" s="10">
        <f t="shared" si="9"/>
        <v>3</v>
      </c>
    </row>
    <row r="590" spans="1:12" ht="12" x14ac:dyDescent="0.2">
      <c r="A590" s="209" t="s">
        <v>5619</v>
      </c>
      <c r="B590" s="210" t="s">
        <v>5620</v>
      </c>
      <c r="L590" s="10">
        <f t="shared" si="9"/>
        <v>3</v>
      </c>
    </row>
    <row r="591" spans="1:12" ht="12" x14ac:dyDescent="0.2">
      <c r="A591" s="209" t="s">
        <v>5621</v>
      </c>
      <c r="B591" s="210" t="s">
        <v>5622</v>
      </c>
      <c r="L591" s="10">
        <f t="shared" si="9"/>
        <v>3</v>
      </c>
    </row>
    <row r="592" spans="1:12" ht="12" x14ac:dyDescent="0.2">
      <c r="A592" s="209" t="s">
        <v>5623</v>
      </c>
      <c r="B592" s="210" t="s">
        <v>5624</v>
      </c>
      <c r="L592" s="10">
        <f t="shared" si="9"/>
        <v>3</v>
      </c>
    </row>
    <row r="593" spans="1:12" ht="12" x14ac:dyDescent="0.2">
      <c r="A593" s="216" t="s">
        <v>5625</v>
      </c>
      <c r="B593" s="217" t="s">
        <v>5626</v>
      </c>
      <c r="L593" s="10">
        <f t="shared" si="9"/>
        <v>3</v>
      </c>
    </row>
    <row r="594" spans="1:12" ht="12" x14ac:dyDescent="0.2">
      <c r="A594" s="220" t="s">
        <v>5627</v>
      </c>
      <c r="B594" s="223" t="s">
        <v>5628</v>
      </c>
      <c r="L594" s="10">
        <f t="shared" si="9"/>
        <v>3</v>
      </c>
    </row>
    <row r="595" spans="1:12" ht="12" x14ac:dyDescent="0.2">
      <c r="A595" s="209" t="s">
        <v>5629</v>
      </c>
      <c r="B595" s="210" t="s">
        <v>5630</v>
      </c>
      <c r="L595" s="10">
        <f t="shared" si="9"/>
        <v>3</v>
      </c>
    </row>
    <row r="596" spans="1:12" ht="12" x14ac:dyDescent="0.2">
      <c r="A596" s="209" t="s">
        <v>5631</v>
      </c>
      <c r="B596" s="210" t="s">
        <v>5632</v>
      </c>
      <c r="L596" s="10">
        <f t="shared" si="9"/>
        <v>3</v>
      </c>
    </row>
    <row r="597" spans="1:12" ht="12" x14ac:dyDescent="0.2">
      <c r="A597" s="209" t="s">
        <v>5633</v>
      </c>
      <c r="B597" s="210" t="s">
        <v>5634</v>
      </c>
      <c r="L597" s="10">
        <f t="shared" si="9"/>
        <v>3</v>
      </c>
    </row>
    <row r="598" spans="1:12" ht="12" x14ac:dyDescent="0.2">
      <c r="A598" s="216" t="s">
        <v>5635</v>
      </c>
      <c r="B598" s="217" t="s">
        <v>5636</v>
      </c>
      <c r="L598" s="10">
        <f t="shared" si="9"/>
        <v>4</v>
      </c>
    </row>
    <row r="599" spans="1:12" ht="22.5" x14ac:dyDescent="0.2">
      <c r="A599" s="220" t="s">
        <v>5637</v>
      </c>
      <c r="B599" s="223" t="s">
        <v>5638</v>
      </c>
      <c r="L599" s="10">
        <f t="shared" si="9"/>
        <v>3</v>
      </c>
    </row>
    <row r="600" spans="1:12" ht="12" x14ac:dyDescent="0.2">
      <c r="A600" s="209" t="s">
        <v>5639</v>
      </c>
      <c r="B600" s="210" t="s">
        <v>5640</v>
      </c>
      <c r="L600" s="10">
        <f t="shared" si="9"/>
        <v>3</v>
      </c>
    </row>
    <row r="601" spans="1:12" ht="12" x14ac:dyDescent="0.2">
      <c r="A601" s="209" t="s">
        <v>5641</v>
      </c>
      <c r="B601" s="210" t="s">
        <v>5642</v>
      </c>
      <c r="L601" s="10">
        <f t="shared" si="9"/>
        <v>4</v>
      </c>
    </row>
    <row r="602" spans="1:12" ht="12" x14ac:dyDescent="0.2">
      <c r="A602" s="209" t="s">
        <v>5643</v>
      </c>
      <c r="B602" s="210" t="s">
        <v>5644</v>
      </c>
      <c r="L602" s="10">
        <f t="shared" si="9"/>
        <v>3</v>
      </c>
    </row>
    <row r="603" spans="1:12" ht="12" x14ac:dyDescent="0.2">
      <c r="A603" s="216" t="s">
        <v>5645</v>
      </c>
      <c r="B603" s="217" t="s">
        <v>5646</v>
      </c>
      <c r="L603" s="10">
        <f t="shared" si="9"/>
        <v>3</v>
      </c>
    </row>
    <row r="604" spans="1:12" ht="12" x14ac:dyDescent="0.2">
      <c r="A604" s="220" t="s">
        <v>5647</v>
      </c>
      <c r="B604" s="223" t="s">
        <v>5648</v>
      </c>
      <c r="L604" s="10">
        <f t="shared" si="9"/>
        <v>3</v>
      </c>
    </row>
    <row r="605" spans="1:12" ht="12" x14ac:dyDescent="0.2">
      <c r="A605" s="209" t="s">
        <v>5649</v>
      </c>
      <c r="B605" s="210" t="s">
        <v>5650</v>
      </c>
      <c r="L605" s="10">
        <f t="shared" si="9"/>
        <v>4</v>
      </c>
    </row>
    <row r="606" spans="1:12" ht="12" x14ac:dyDescent="0.2">
      <c r="A606" s="209" t="s">
        <v>5651</v>
      </c>
      <c r="B606" s="210" t="s">
        <v>5652</v>
      </c>
      <c r="L606" s="10">
        <f t="shared" si="9"/>
        <v>3</v>
      </c>
    </row>
    <row r="607" spans="1:12" ht="12" x14ac:dyDescent="0.2">
      <c r="A607" s="209" t="s">
        <v>5653</v>
      </c>
      <c r="B607" s="210" t="s">
        <v>5654</v>
      </c>
      <c r="L607" s="10">
        <f t="shared" si="9"/>
        <v>3</v>
      </c>
    </row>
    <row r="608" spans="1:12" ht="12" x14ac:dyDescent="0.2">
      <c r="A608" s="216" t="s">
        <v>5655</v>
      </c>
      <c r="B608" s="217" t="s">
        <v>5656</v>
      </c>
      <c r="L608" s="10">
        <f t="shared" si="9"/>
        <v>3</v>
      </c>
    </row>
    <row r="609" spans="1:12" ht="12" x14ac:dyDescent="0.2">
      <c r="A609" s="220" t="s">
        <v>5657</v>
      </c>
      <c r="B609" s="223" t="s">
        <v>5658</v>
      </c>
      <c r="L609" s="10">
        <f t="shared" si="9"/>
        <v>3</v>
      </c>
    </row>
    <row r="610" spans="1:12" ht="12" x14ac:dyDescent="0.2">
      <c r="A610" s="209" t="s">
        <v>5659</v>
      </c>
      <c r="B610" s="210" t="s">
        <v>5660</v>
      </c>
      <c r="L610" s="10">
        <f t="shared" si="9"/>
        <v>3</v>
      </c>
    </row>
    <row r="611" spans="1:12" ht="12" x14ac:dyDescent="0.2">
      <c r="A611" s="209" t="s">
        <v>5661</v>
      </c>
      <c r="B611" s="210" t="s">
        <v>5662</v>
      </c>
      <c r="L611" s="10">
        <f t="shared" si="9"/>
        <v>4</v>
      </c>
    </row>
    <row r="612" spans="1:12" ht="12" x14ac:dyDescent="0.2">
      <c r="A612" s="209" t="s">
        <v>5663</v>
      </c>
      <c r="B612" s="210" t="s">
        <v>5664</v>
      </c>
      <c r="L612" s="10">
        <f t="shared" si="9"/>
        <v>3</v>
      </c>
    </row>
    <row r="613" spans="1:12" ht="12" x14ac:dyDescent="0.2">
      <c r="A613" s="209" t="s">
        <v>5665</v>
      </c>
      <c r="B613" s="210" t="s">
        <v>5666</v>
      </c>
      <c r="L613" s="10">
        <f t="shared" si="9"/>
        <v>3</v>
      </c>
    </row>
    <row r="614" spans="1:12" ht="22.5" x14ac:dyDescent="0.2">
      <c r="A614" s="209" t="s">
        <v>5667</v>
      </c>
      <c r="B614" s="210" t="s">
        <v>5668</v>
      </c>
      <c r="L614" s="10">
        <f t="shared" si="9"/>
        <v>3</v>
      </c>
    </row>
    <row r="615" spans="1:12" ht="12" x14ac:dyDescent="0.2">
      <c r="A615" s="216" t="s">
        <v>5669</v>
      </c>
      <c r="B615" s="217" t="s">
        <v>5670</v>
      </c>
      <c r="L615" s="10">
        <f t="shared" si="9"/>
        <v>3</v>
      </c>
    </row>
    <row r="616" spans="1:12" ht="12" x14ac:dyDescent="0.2">
      <c r="A616" s="220" t="s">
        <v>5671</v>
      </c>
      <c r="B616" s="223" t="s">
        <v>5672</v>
      </c>
      <c r="L616" s="10">
        <f t="shared" si="9"/>
        <v>4</v>
      </c>
    </row>
    <row r="617" spans="1:12" ht="12" x14ac:dyDescent="0.2">
      <c r="A617" s="209" t="s">
        <v>5673</v>
      </c>
      <c r="B617" s="210" t="s">
        <v>5674</v>
      </c>
      <c r="L617" s="10">
        <f t="shared" si="9"/>
        <v>3</v>
      </c>
    </row>
    <row r="618" spans="1:12" ht="12" x14ac:dyDescent="0.2">
      <c r="A618" s="209" t="s">
        <v>5675</v>
      </c>
      <c r="B618" s="210" t="s">
        <v>5676</v>
      </c>
      <c r="L618" s="10">
        <f t="shared" si="9"/>
        <v>3</v>
      </c>
    </row>
    <row r="619" spans="1:12" ht="12" x14ac:dyDescent="0.2">
      <c r="A619" s="209" t="s">
        <v>5677</v>
      </c>
      <c r="B619" s="210" t="s">
        <v>5678</v>
      </c>
      <c r="L619" s="10">
        <f t="shared" si="9"/>
        <v>3</v>
      </c>
    </row>
    <row r="620" spans="1:12" ht="12" x14ac:dyDescent="0.2">
      <c r="A620" s="209" t="s">
        <v>5679</v>
      </c>
      <c r="B620" s="210" t="s">
        <v>5680</v>
      </c>
      <c r="L620" s="10">
        <f t="shared" si="9"/>
        <v>3</v>
      </c>
    </row>
    <row r="621" spans="1:12" ht="12" x14ac:dyDescent="0.2">
      <c r="A621" s="216" t="s">
        <v>5681</v>
      </c>
      <c r="B621" s="217" t="s">
        <v>5682</v>
      </c>
      <c r="L621" s="10">
        <f t="shared" si="9"/>
        <v>4</v>
      </c>
    </row>
    <row r="622" spans="1:12" ht="12" x14ac:dyDescent="0.2">
      <c r="A622" s="220" t="s">
        <v>5683</v>
      </c>
      <c r="B622" s="223" t="s">
        <v>5684</v>
      </c>
      <c r="L622" s="10">
        <f t="shared" si="9"/>
        <v>3</v>
      </c>
    </row>
    <row r="623" spans="1:12" ht="12" x14ac:dyDescent="0.2">
      <c r="A623" s="209" t="s">
        <v>5685</v>
      </c>
      <c r="B623" s="210" t="s">
        <v>5686</v>
      </c>
      <c r="L623" s="10">
        <f t="shared" si="9"/>
        <v>3</v>
      </c>
    </row>
    <row r="624" spans="1:12" ht="12" x14ac:dyDescent="0.2">
      <c r="A624" s="209" t="s">
        <v>5687</v>
      </c>
      <c r="B624" s="210" t="s">
        <v>5688</v>
      </c>
      <c r="L624" s="10">
        <f t="shared" si="9"/>
        <v>3</v>
      </c>
    </row>
    <row r="625" spans="1:12" ht="12" x14ac:dyDescent="0.2">
      <c r="A625" s="216" t="s">
        <v>5689</v>
      </c>
      <c r="B625" s="217" t="s">
        <v>5690</v>
      </c>
      <c r="L625" s="10">
        <f t="shared" si="9"/>
        <v>3</v>
      </c>
    </row>
    <row r="626" spans="1:12" ht="12" x14ac:dyDescent="0.2">
      <c r="A626" s="220" t="s">
        <v>5691</v>
      </c>
      <c r="B626" s="223" t="s">
        <v>5692</v>
      </c>
      <c r="L626" s="10">
        <f t="shared" si="9"/>
        <v>3</v>
      </c>
    </row>
    <row r="627" spans="1:12" ht="12" x14ac:dyDescent="0.2">
      <c r="A627" s="220" t="s">
        <v>5693</v>
      </c>
      <c r="B627" s="215" t="s">
        <v>5694</v>
      </c>
      <c r="L627" s="10">
        <f t="shared" si="9"/>
        <v>3</v>
      </c>
    </row>
    <row r="628" spans="1:12" ht="12" x14ac:dyDescent="0.2">
      <c r="A628" s="209" t="s">
        <v>5695</v>
      </c>
      <c r="B628" s="210" t="s">
        <v>5696</v>
      </c>
      <c r="L628" s="10">
        <f t="shared" si="9"/>
        <v>4</v>
      </c>
    </row>
    <row r="629" spans="1:12" ht="22.5" x14ac:dyDescent="0.2">
      <c r="A629" s="209" t="s">
        <v>5697</v>
      </c>
      <c r="B629" s="210" t="s">
        <v>5698</v>
      </c>
      <c r="L629" s="10">
        <f t="shared" si="9"/>
        <v>3</v>
      </c>
    </row>
    <row r="630" spans="1:12" ht="12" x14ac:dyDescent="0.2">
      <c r="A630" s="209" t="s">
        <v>5699</v>
      </c>
      <c r="B630" s="210" t="s">
        <v>5700</v>
      </c>
      <c r="L630" s="10">
        <f t="shared" si="9"/>
        <v>3</v>
      </c>
    </row>
    <row r="631" spans="1:12" ht="12" x14ac:dyDescent="0.2">
      <c r="A631" s="209" t="s">
        <v>5701</v>
      </c>
      <c r="B631" s="210" t="s">
        <v>5702</v>
      </c>
      <c r="L631" s="10">
        <f t="shared" si="9"/>
        <v>3</v>
      </c>
    </row>
    <row r="632" spans="1:12" ht="12" x14ac:dyDescent="0.2">
      <c r="A632" s="209" t="s">
        <v>5703</v>
      </c>
      <c r="B632" s="210" t="s">
        <v>5704</v>
      </c>
      <c r="L632" s="10">
        <f t="shared" si="9"/>
        <v>4</v>
      </c>
    </row>
    <row r="633" spans="1:12" ht="12" x14ac:dyDescent="0.2">
      <c r="A633" s="209" t="s">
        <v>5705</v>
      </c>
      <c r="B633" s="210" t="s">
        <v>5706</v>
      </c>
      <c r="L633" s="10">
        <f t="shared" si="9"/>
        <v>3</v>
      </c>
    </row>
    <row r="634" spans="1:12" ht="12" x14ac:dyDescent="0.2">
      <c r="A634" s="209" t="s">
        <v>5707</v>
      </c>
      <c r="B634" s="210" t="s">
        <v>5708</v>
      </c>
      <c r="L634" s="10">
        <f t="shared" si="9"/>
        <v>3</v>
      </c>
    </row>
    <row r="635" spans="1:12" ht="12" x14ac:dyDescent="0.2">
      <c r="A635" s="209" t="s">
        <v>5709</v>
      </c>
      <c r="B635" s="210" t="s">
        <v>5710</v>
      </c>
      <c r="L635" s="10">
        <f t="shared" si="9"/>
        <v>3</v>
      </c>
    </row>
    <row r="636" spans="1:12" ht="12" x14ac:dyDescent="0.2">
      <c r="A636" s="209" t="s">
        <v>5711</v>
      </c>
      <c r="B636" s="210" t="s">
        <v>5712</v>
      </c>
      <c r="L636" s="10">
        <f t="shared" si="9"/>
        <v>3</v>
      </c>
    </row>
    <row r="637" spans="1:12" ht="12" x14ac:dyDescent="0.2">
      <c r="A637" s="216" t="s">
        <v>5713</v>
      </c>
      <c r="B637" s="217" t="s">
        <v>5714</v>
      </c>
      <c r="L637" s="10">
        <f t="shared" si="9"/>
        <v>4</v>
      </c>
    </row>
    <row r="638" spans="1:12" ht="12" x14ac:dyDescent="0.2">
      <c r="A638" s="216" t="s">
        <v>5715</v>
      </c>
      <c r="B638" s="217" t="s">
        <v>5716</v>
      </c>
      <c r="L638" s="10">
        <f t="shared" si="9"/>
        <v>3</v>
      </c>
    </row>
    <row r="639" spans="1:12" ht="12" x14ac:dyDescent="0.2">
      <c r="A639" s="229" t="s">
        <v>5717</v>
      </c>
      <c r="B639" s="230" t="s">
        <v>5718</v>
      </c>
      <c r="L639" s="10">
        <f t="shared" si="9"/>
        <v>3</v>
      </c>
    </row>
    <row r="640" spans="1:12" ht="12" x14ac:dyDescent="0.2">
      <c r="A640" s="220" t="s">
        <v>5719</v>
      </c>
      <c r="B640" s="223" t="s">
        <v>5720</v>
      </c>
      <c r="L640" s="10">
        <f t="shared" si="9"/>
        <v>3</v>
      </c>
    </row>
    <row r="641" spans="1:12" ht="12" x14ac:dyDescent="0.2">
      <c r="A641" s="209" t="s">
        <v>5721</v>
      </c>
      <c r="B641" s="210" t="s">
        <v>5722</v>
      </c>
      <c r="L641" s="10">
        <f t="shared" si="9"/>
        <v>3</v>
      </c>
    </row>
    <row r="642" spans="1:12" ht="12" x14ac:dyDescent="0.2">
      <c r="A642" s="209" t="s">
        <v>5723</v>
      </c>
      <c r="B642" s="210" t="s">
        <v>5724</v>
      </c>
      <c r="L642" s="10">
        <f t="shared" ref="L642:L705" si="10">LEN(TRIM(A642))</f>
        <v>3</v>
      </c>
    </row>
    <row r="643" spans="1:12" ht="12" x14ac:dyDescent="0.2">
      <c r="A643" s="209" t="s">
        <v>5725</v>
      </c>
      <c r="B643" s="210" t="s">
        <v>5726</v>
      </c>
      <c r="L643" s="10">
        <f t="shared" si="10"/>
        <v>4</v>
      </c>
    </row>
    <row r="644" spans="1:12" ht="12" x14ac:dyDescent="0.2">
      <c r="A644" s="209" t="s">
        <v>5727</v>
      </c>
      <c r="B644" s="210" t="s">
        <v>5728</v>
      </c>
      <c r="L644" s="10">
        <f t="shared" si="10"/>
        <v>3</v>
      </c>
    </row>
    <row r="645" spans="1:12" ht="12" x14ac:dyDescent="0.2">
      <c r="A645" s="209" t="s">
        <v>5729</v>
      </c>
      <c r="B645" s="210" t="s">
        <v>5730</v>
      </c>
      <c r="L645" s="10">
        <f t="shared" si="10"/>
        <v>3</v>
      </c>
    </row>
    <row r="646" spans="1:12" ht="12" x14ac:dyDescent="0.2">
      <c r="A646" s="216" t="s">
        <v>5731</v>
      </c>
      <c r="B646" s="217" t="s">
        <v>5732</v>
      </c>
      <c r="L646" s="10">
        <f t="shared" si="10"/>
        <v>3</v>
      </c>
    </row>
    <row r="647" spans="1:12" ht="12" x14ac:dyDescent="0.2">
      <c r="A647" s="220" t="s">
        <v>5733</v>
      </c>
      <c r="B647" s="223" t="s">
        <v>5734</v>
      </c>
      <c r="L647" s="10">
        <f t="shared" si="10"/>
        <v>3</v>
      </c>
    </row>
    <row r="648" spans="1:12" ht="12" x14ac:dyDescent="0.2">
      <c r="A648" s="220" t="s">
        <v>5735</v>
      </c>
      <c r="B648" s="215" t="s">
        <v>5736</v>
      </c>
      <c r="L648" s="10">
        <f t="shared" si="10"/>
        <v>4</v>
      </c>
    </row>
    <row r="649" spans="1:12" ht="12" x14ac:dyDescent="0.2">
      <c r="A649" s="209" t="s">
        <v>5737</v>
      </c>
      <c r="B649" s="210" t="s">
        <v>5738</v>
      </c>
      <c r="L649" s="10">
        <f t="shared" si="10"/>
        <v>3</v>
      </c>
    </row>
    <row r="650" spans="1:12" ht="12" x14ac:dyDescent="0.2">
      <c r="A650" s="151" t="s">
        <v>4649</v>
      </c>
      <c r="B650" s="151" t="s">
        <v>4650</v>
      </c>
      <c r="L650" s="10">
        <f t="shared" si="10"/>
        <v>3</v>
      </c>
    </row>
    <row r="651" spans="1:12" ht="12" x14ac:dyDescent="0.2">
      <c r="A651" s="209" t="s">
        <v>5739</v>
      </c>
      <c r="B651" s="210" t="s">
        <v>5740</v>
      </c>
      <c r="L651" s="10">
        <f t="shared" si="10"/>
        <v>4</v>
      </c>
    </row>
    <row r="652" spans="1:12" ht="12" x14ac:dyDescent="0.2">
      <c r="A652" s="209" t="s">
        <v>5741</v>
      </c>
      <c r="B652" s="210" t="s">
        <v>5742</v>
      </c>
      <c r="L652" s="10">
        <f t="shared" si="10"/>
        <v>3</v>
      </c>
    </row>
    <row r="653" spans="1:12" ht="12" x14ac:dyDescent="0.2">
      <c r="A653" s="216" t="s">
        <v>5743</v>
      </c>
      <c r="B653" s="217" t="s">
        <v>5744</v>
      </c>
      <c r="L653" s="10">
        <f t="shared" si="10"/>
        <v>3</v>
      </c>
    </row>
    <row r="654" spans="1:12" ht="12" x14ac:dyDescent="0.2">
      <c r="A654" s="220" t="s">
        <v>5745</v>
      </c>
      <c r="B654" s="223" t="s">
        <v>5746</v>
      </c>
      <c r="L654" s="10">
        <f t="shared" si="10"/>
        <v>3</v>
      </c>
    </row>
    <row r="655" spans="1:12" ht="12" x14ac:dyDescent="0.2">
      <c r="A655" s="209" t="s">
        <v>5747</v>
      </c>
      <c r="B655" s="224" t="s">
        <v>5748</v>
      </c>
      <c r="L655" s="10">
        <f t="shared" si="10"/>
        <v>4</v>
      </c>
    </row>
    <row r="656" spans="1:12" ht="12" x14ac:dyDescent="0.2">
      <c r="A656" s="209" t="s">
        <v>5749</v>
      </c>
      <c r="B656" s="210" t="s">
        <v>5750</v>
      </c>
      <c r="L656" s="10">
        <f t="shared" si="10"/>
        <v>3</v>
      </c>
    </row>
    <row r="657" spans="1:12" ht="12" x14ac:dyDescent="0.2">
      <c r="A657" s="209" t="s">
        <v>5751</v>
      </c>
      <c r="B657" s="224" t="s">
        <v>5752</v>
      </c>
      <c r="L657" s="10">
        <f t="shared" si="10"/>
        <v>3</v>
      </c>
    </row>
    <row r="658" spans="1:12" ht="12" x14ac:dyDescent="0.2">
      <c r="A658" s="216" t="s">
        <v>5753</v>
      </c>
      <c r="B658" s="217" t="s">
        <v>5754</v>
      </c>
      <c r="L658" s="10">
        <f t="shared" si="10"/>
        <v>3</v>
      </c>
    </row>
    <row r="659" spans="1:12" ht="12" x14ac:dyDescent="0.2">
      <c r="A659" s="220" t="s">
        <v>5755</v>
      </c>
      <c r="B659" s="223" t="s">
        <v>5756</v>
      </c>
      <c r="L659" s="10">
        <f t="shared" si="10"/>
        <v>3</v>
      </c>
    </row>
    <row r="660" spans="1:12" ht="12" x14ac:dyDescent="0.2">
      <c r="A660" s="220" t="s">
        <v>5757</v>
      </c>
      <c r="B660" s="223" t="s">
        <v>5758</v>
      </c>
      <c r="L660" s="10">
        <f t="shared" si="10"/>
        <v>3</v>
      </c>
    </row>
    <row r="661" spans="1:12" ht="12" x14ac:dyDescent="0.2">
      <c r="A661" s="209" t="s">
        <v>5759</v>
      </c>
      <c r="B661" s="210" t="s">
        <v>5760</v>
      </c>
      <c r="L661" s="10">
        <f t="shared" si="10"/>
        <v>4</v>
      </c>
    </row>
    <row r="662" spans="1:12" ht="12" x14ac:dyDescent="0.2">
      <c r="A662" s="209" t="s">
        <v>5761</v>
      </c>
      <c r="B662" s="210" t="s">
        <v>5762</v>
      </c>
      <c r="L662" s="10">
        <f t="shared" si="10"/>
        <v>3</v>
      </c>
    </row>
    <row r="663" spans="1:12" ht="12" x14ac:dyDescent="0.2">
      <c r="A663" s="216" t="s">
        <v>5763</v>
      </c>
      <c r="B663" s="217" t="s">
        <v>5764</v>
      </c>
      <c r="L663" s="10">
        <f t="shared" si="10"/>
        <v>3</v>
      </c>
    </row>
    <row r="664" spans="1:12" ht="12" x14ac:dyDescent="0.2">
      <c r="A664" s="209" t="s">
        <v>5765</v>
      </c>
      <c r="B664" s="210" t="s">
        <v>5766</v>
      </c>
      <c r="L664" s="10">
        <f t="shared" si="10"/>
        <v>3</v>
      </c>
    </row>
    <row r="665" spans="1:12" ht="12" x14ac:dyDescent="0.2">
      <c r="A665" s="209" t="s">
        <v>5767</v>
      </c>
      <c r="B665" s="210" t="s">
        <v>5768</v>
      </c>
      <c r="L665" s="10">
        <f t="shared" si="10"/>
        <v>3</v>
      </c>
    </row>
    <row r="666" spans="1:12" ht="12" x14ac:dyDescent="0.2">
      <c r="A666" s="209" t="s">
        <v>5769</v>
      </c>
      <c r="B666" s="210" t="s">
        <v>5770</v>
      </c>
      <c r="L666" s="10">
        <f t="shared" si="10"/>
        <v>4</v>
      </c>
    </row>
    <row r="667" spans="1:12" ht="12" x14ac:dyDescent="0.2">
      <c r="A667" s="209" t="s">
        <v>5771</v>
      </c>
      <c r="B667" s="210" t="s">
        <v>5772</v>
      </c>
      <c r="L667" s="10">
        <f t="shared" si="10"/>
        <v>3</v>
      </c>
    </row>
    <row r="668" spans="1:12" ht="12" x14ac:dyDescent="0.2">
      <c r="A668" s="216" t="s">
        <v>5773</v>
      </c>
      <c r="B668" s="217" t="s">
        <v>5774</v>
      </c>
      <c r="L668" s="10">
        <f t="shared" si="10"/>
        <v>3</v>
      </c>
    </row>
    <row r="669" spans="1:12" ht="12" x14ac:dyDescent="0.2">
      <c r="A669" s="220" t="s">
        <v>5775</v>
      </c>
      <c r="B669" s="223" t="s">
        <v>5776</v>
      </c>
      <c r="L669" s="10">
        <f t="shared" si="10"/>
        <v>3</v>
      </c>
    </row>
    <row r="670" spans="1:12" ht="12" x14ac:dyDescent="0.2">
      <c r="A670" s="209" t="s">
        <v>5777</v>
      </c>
      <c r="B670" s="210" t="s">
        <v>5778</v>
      </c>
      <c r="L670" s="10">
        <f t="shared" si="10"/>
        <v>4</v>
      </c>
    </row>
    <row r="671" spans="1:12" ht="12" x14ac:dyDescent="0.2">
      <c r="A671" s="209" t="s">
        <v>5779</v>
      </c>
      <c r="B671" s="210" t="s">
        <v>5780</v>
      </c>
      <c r="L671" s="10">
        <f t="shared" si="10"/>
        <v>3</v>
      </c>
    </row>
    <row r="672" spans="1:12" ht="12" x14ac:dyDescent="0.2">
      <c r="A672" s="209" t="s">
        <v>5781</v>
      </c>
      <c r="B672" s="210" t="s">
        <v>5782</v>
      </c>
      <c r="L672" s="10">
        <f t="shared" si="10"/>
        <v>3</v>
      </c>
    </row>
    <row r="673" spans="1:12" ht="12" x14ac:dyDescent="0.2">
      <c r="A673" s="216" t="s">
        <v>5783</v>
      </c>
      <c r="B673" s="217" t="s">
        <v>5784</v>
      </c>
      <c r="L673" s="10">
        <f t="shared" si="10"/>
        <v>3</v>
      </c>
    </row>
    <row r="674" spans="1:12" ht="12" x14ac:dyDescent="0.2">
      <c r="A674" s="220" t="s">
        <v>5785</v>
      </c>
      <c r="B674" s="223" t="s">
        <v>5786</v>
      </c>
      <c r="L674" s="10">
        <f t="shared" si="10"/>
        <v>4</v>
      </c>
    </row>
    <row r="675" spans="1:12" ht="12" x14ac:dyDescent="0.2">
      <c r="A675" s="220" t="s">
        <v>5787</v>
      </c>
      <c r="B675" s="223" t="s">
        <v>5788</v>
      </c>
      <c r="L675" s="10">
        <f t="shared" si="10"/>
        <v>3</v>
      </c>
    </row>
    <row r="676" spans="1:12" ht="12" x14ac:dyDescent="0.2">
      <c r="A676" s="209" t="s">
        <v>5789</v>
      </c>
      <c r="B676" s="210" t="s">
        <v>5790</v>
      </c>
      <c r="L676" s="10">
        <f t="shared" si="10"/>
        <v>3</v>
      </c>
    </row>
    <row r="677" spans="1:12" ht="12" x14ac:dyDescent="0.2">
      <c r="A677" s="209" t="s">
        <v>5791</v>
      </c>
      <c r="B677" s="210" t="s">
        <v>5792</v>
      </c>
      <c r="L677" s="10">
        <f t="shared" si="10"/>
        <v>3</v>
      </c>
    </row>
    <row r="678" spans="1:12" ht="12" x14ac:dyDescent="0.2">
      <c r="A678" s="209" t="s">
        <v>5793</v>
      </c>
      <c r="B678" s="210" t="s">
        <v>5794</v>
      </c>
      <c r="L678" s="10">
        <f t="shared" si="10"/>
        <v>4</v>
      </c>
    </row>
    <row r="679" spans="1:12" ht="12" x14ac:dyDescent="0.2">
      <c r="A679" s="209" t="s">
        <v>5795</v>
      </c>
      <c r="B679" s="210" t="s">
        <v>5796</v>
      </c>
      <c r="L679" s="10">
        <f t="shared" si="10"/>
        <v>3</v>
      </c>
    </row>
    <row r="680" spans="1:12" ht="12" x14ac:dyDescent="0.2">
      <c r="A680" s="209" t="s">
        <v>5797</v>
      </c>
      <c r="B680" s="210" t="s">
        <v>5798</v>
      </c>
      <c r="L680" s="10">
        <f t="shared" si="10"/>
        <v>3</v>
      </c>
    </row>
    <row r="681" spans="1:12" ht="12" x14ac:dyDescent="0.2">
      <c r="A681" s="209" t="s">
        <v>5799</v>
      </c>
      <c r="B681" s="210" t="s">
        <v>5800</v>
      </c>
      <c r="L681" s="10">
        <f t="shared" si="10"/>
        <v>3</v>
      </c>
    </row>
    <row r="682" spans="1:12" ht="12" x14ac:dyDescent="0.2">
      <c r="A682" s="220" t="s">
        <v>5801</v>
      </c>
      <c r="B682" s="223" t="s">
        <v>5802</v>
      </c>
      <c r="L682" s="10">
        <f t="shared" si="10"/>
        <v>3</v>
      </c>
    </row>
    <row r="683" spans="1:12" ht="12" x14ac:dyDescent="0.2">
      <c r="A683" s="209" t="s">
        <v>5803</v>
      </c>
      <c r="B683" s="210" t="s">
        <v>5804</v>
      </c>
      <c r="L683" s="10">
        <f t="shared" si="10"/>
        <v>4</v>
      </c>
    </row>
    <row r="684" spans="1:12" ht="12" x14ac:dyDescent="0.2">
      <c r="A684" s="209" t="s">
        <v>5805</v>
      </c>
      <c r="B684" s="210" t="s">
        <v>5806</v>
      </c>
      <c r="L684" s="10">
        <f t="shared" si="10"/>
        <v>3</v>
      </c>
    </row>
    <row r="685" spans="1:12" ht="12" x14ac:dyDescent="0.2">
      <c r="A685" s="220" t="s">
        <v>5807</v>
      </c>
      <c r="B685" s="210" t="s">
        <v>5808</v>
      </c>
      <c r="L685" s="10">
        <f t="shared" si="10"/>
        <v>4</v>
      </c>
    </row>
    <row r="686" spans="1:12" ht="12" x14ac:dyDescent="0.2">
      <c r="A686" s="209" t="s">
        <v>5809</v>
      </c>
      <c r="B686" s="210" t="s">
        <v>5810</v>
      </c>
      <c r="L686" s="10">
        <f t="shared" si="10"/>
        <v>3</v>
      </c>
    </row>
    <row r="687" spans="1:12" ht="12" x14ac:dyDescent="0.2">
      <c r="A687" s="220" t="s">
        <v>5811</v>
      </c>
      <c r="B687" s="223" t="s">
        <v>5812</v>
      </c>
      <c r="L687" s="10">
        <f t="shared" si="10"/>
        <v>3</v>
      </c>
    </row>
    <row r="688" spans="1:12" ht="12" x14ac:dyDescent="0.2">
      <c r="A688" s="209" t="s">
        <v>5813</v>
      </c>
      <c r="B688" s="210" t="s">
        <v>5814</v>
      </c>
      <c r="L688" s="10">
        <f t="shared" si="10"/>
        <v>3</v>
      </c>
    </row>
    <row r="689" spans="1:12" ht="12" x14ac:dyDescent="0.2">
      <c r="A689" s="209" t="s">
        <v>5815</v>
      </c>
      <c r="B689" s="210" t="s">
        <v>5816</v>
      </c>
      <c r="L689" s="10">
        <f t="shared" si="10"/>
        <v>3</v>
      </c>
    </row>
    <row r="690" spans="1:12" ht="12" x14ac:dyDescent="0.2">
      <c r="A690" s="209" t="s">
        <v>5817</v>
      </c>
      <c r="B690" s="210" t="s">
        <v>5818</v>
      </c>
      <c r="L690" s="10">
        <f t="shared" si="10"/>
        <v>3</v>
      </c>
    </row>
    <row r="691" spans="1:12" ht="12" x14ac:dyDescent="0.2">
      <c r="A691" s="209" t="s">
        <v>5819</v>
      </c>
      <c r="B691" s="210" t="s">
        <v>5820</v>
      </c>
      <c r="L691" s="10">
        <f t="shared" si="10"/>
        <v>3</v>
      </c>
    </row>
    <row r="692" spans="1:12" ht="12" x14ac:dyDescent="0.2">
      <c r="A692" s="216" t="s">
        <v>5821</v>
      </c>
      <c r="B692" s="217" t="s">
        <v>5822</v>
      </c>
      <c r="L692" s="10">
        <f t="shared" si="10"/>
        <v>3</v>
      </c>
    </row>
    <row r="693" spans="1:12" ht="12" x14ac:dyDescent="0.2">
      <c r="A693" s="209" t="s">
        <v>5823</v>
      </c>
      <c r="B693" s="210" t="s">
        <v>5824</v>
      </c>
      <c r="L693" s="10">
        <f t="shared" si="10"/>
        <v>3</v>
      </c>
    </row>
    <row r="694" spans="1:12" ht="12" x14ac:dyDescent="0.2">
      <c r="A694" s="220" t="s">
        <v>5825</v>
      </c>
      <c r="B694" s="223" t="s">
        <v>5826</v>
      </c>
      <c r="L694" s="10">
        <f t="shared" si="10"/>
        <v>4</v>
      </c>
    </row>
    <row r="695" spans="1:12" ht="12" x14ac:dyDescent="0.2">
      <c r="A695" s="209" t="s">
        <v>5827</v>
      </c>
      <c r="B695" s="210" t="s">
        <v>5828</v>
      </c>
      <c r="L695" s="10">
        <f t="shared" si="10"/>
        <v>4</v>
      </c>
    </row>
    <row r="696" spans="1:12" ht="12" x14ac:dyDescent="0.2">
      <c r="A696" s="220" t="s">
        <v>5829</v>
      </c>
      <c r="B696" s="215" t="s">
        <v>5830</v>
      </c>
      <c r="L696" s="10">
        <f t="shared" si="10"/>
        <v>4</v>
      </c>
    </row>
    <row r="697" spans="1:12" ht="12" x14ac:dyDescent="0.2">
      <c r="A697" s="216" t="s">
        <v>5831</v>
      </c>
      <c r="B697" s="217" t="s">
        <v>5832</v>
      </c>
      <c r="L697" s="10">
        <f t="shared" si="10"/>
        <v>3</v>
      </c>
    </row>
    <row r="698" spans="1:12" ht="12" x14ac:dyDescent="0.2">
      <c r="A698" s="220" t="s">
        <v>5833</v>
      </c>
      <c r="B698" s="223" t="s">
        <v>5834</v>
      </c>
      <c r="L698" s="10">
        <f t="shared" si="10"/>
        <v>3</v>
      </c>
    </row>
    <row r="699" spans="1:12" ht="12" x14ac:dyDescent="0.2">
      <c r="A699" s="209" t="s">
        <v>5835</v>
      </c>
      <c r="B699" s="226" t="s">
        <v>5836</v>
      </c>
      <c r="L699" s="10">
        <f t="shared" si="10"/>
        <v>4</v>
      </c>
    </row>
    <row r="700" spans="1:12" ht="12" x14ac:dyDescent="0.2">
      <c r="A700" s="209" t="s">
        <v>5837</v>
      </c>
      <c r="B700" s="210" t="s">
        <v>5838</v>
      </c>
      <c r="L700" s="10">
        <f t="shared" si="10"/>
        <v>3</v>
      </c>
    </row>
    <row r="701" spans="1:12" ht="12" x14ac:dyDescent="0.2">
      <c r="A701" s="209" t="s">
        <v>5839</v>
      </c>
      <c r="B701" s="210" t="s">
        <v>5840</v>
      </c>
      <c r="L701" s="10">
        <f t="shared" si="10"/>
        <v>3</v>
      </c>
    </row>
    <row r="702" spans="1:12" ht="12" x14ac:dyDescent="0.2">
      <c r="A702" s="216" t="s">
        <v>5841</v>
      </c>
      <c r="B702" s="217" t="s">
        <v>5842</v>
      </c>
      <c r="L702" s="10">
        <f t="shared" si="10"/>
        <v>3</v>
      </c>
    </row>
    <row r="703" spans="1:12" ht="12" x14ac:dyDescent="0.2">
      <c r="A703" s="220" t="s">
        <v>5843</v>
      </c>
      <c r="B703" s="223" t="s">
        <v>5844</v>
      </c>
      <c r="L703" s="10">
        <f t="shared" si="10"/>
        <v>3</v>
      </c>
    </row>
    <row r="704" spans="1:12" ht="12" x14ac:dyDescent="0.2">
      <c r="A704" s="209" t="s">
        <v>5845</v>
      </c>
      <c r="B704" s="210" t="s">
        <v>5846</v>
      </c>
      <c r="L704" s="10">
        <f t="shared" si="10"/>
        <v>3</v>
      </c>
    </row>
    <row r="705" spans="1:12" ht="12" x14ac:dyDescent="0.2">
      <c r="A705" s="209" t="s">
        <v>5847</v>
      </c>
      <c r="B705" s="210" t="s">
        <v>5848</v>
      </c>
      <c r="L705" s="10">
        <f t="shared" si="10"/>
        <v>3</v>
      </c>
    </row>
    <row r="706" spans="1:12" ht="12" x14ac:dyDescent="0.2">
      <c r="A706" s="209" t="s">
        <v>5849</v>
      </c>
      <c r="B706" s="210" t="s">
        <v>5850</v>
      </c>
      <c r="L706" s="10">
        <f t="shared" ref="L706:L769" si="11">LEN(TRIM(A706))</f>
        <v>4</v>
      </c>
    </row>
    <row r="707" spans="1:12" ht="12" x14ac:dyDescent="0.2">
      <c r="A707" s="209" t="s">
        <v>5851</v>
      </c>
      <c r="B707" s="210" t="s">
        <v>5852</v>
      </c>
      <c r="L707" s="10">
        <f t="shared" si="11"/>
        <v>3</v>
      </c>
    </row>
    <row r="708" spans="1:12" ht="12" x14ac:dyDescent="0.2">
      <c r="A708" s="209" t="s">
        <v>5853</v>
      </c>
      <c r="B708" s="210" t="s">
        <v>5854</v>
      </c>
      <c r="L708" s="10">
        <f t="shared" si="11"/>
        <v>3</v>
      </c>
    </row>
    <row r="709" spans="1:12" ht="12" x14ac:dyDescent="0.2">
      <c r="A709" s="216" t="s">
        <v>5855</v>
      </c>
      <c r="B709" s="217" t="s">
        <v>5856</v>
      </c>
      <c r="L709" s="10">
        <f t="shared" si="11"/>
        <v>3</v>
      </c>
    </row>
    <row r="710" spans="1:12" ht="12" x14ac:dyDescent="0.2">
      <c r="A710" s="220" t="s">
        <v>5857</v>
      </c>
      <c r="B710" s="223" t="s">
        <v>5858</v>
      </c>
      <c r="L710" s="10">
        <f t="shared" si="11"/>
        <v>4</v>
      </c>
    </row>
    <row r="711" spans="1:12" ht="12" x14ac:dyDescent="0.2">
      <c r="A711" s="209" t="s">
        <v>1858</v>
      </c>
      <c r="B711" s="210" t="s">
        <v>5859</v>
      </c>
      <c r="L711" s="10">
        <f t="shared" si="11"/>
        <v>3</v>
      </c>
    </row>
    <row r="712" spans="1:12" ht="12" x14ac:dyDescent="0.2">
      <c r="A712" s="209" t="s">
        <v>1860</v>
      </c>
      <c r="B712" s="210" t="s">
        <v>5860</v>
      </c>
      <c r="L712" s="10">
        <f t="shared" si="11"/>
        <v>3</v>
      </c>
    </row>
    <row r="713" spans="1:12" ht="12" x14ac:dyDescent="0.2">
      <c r="A713" s="209" t="s">
        <v>5861</v>
      </c>
      <c r="B713" s="210" t="s">
        <v>5862</v>
      </c>
      <c r="L713" s="10">
        <f t="shared" si="11"/>
        <v>4</v>
      </c>
    </row>
    <row r="714" spans="1:12" ht="12" x14ac:dyDescent="0.2">
      <c r="A714" s="209" t="s">
        <v>5863</v>
      </c>
      <c r="B714" s="210" t="s">
        <v>5864</v>
      </c>
      <c r="L714" s="10">
        <f t="shared" si="11"/>
        <v>3</v>
      </c>
    </row>
    <row r="715" spans="1:12" ht="12" x14ac:dyDescent="0.2">
      <c r="A715" s="216" t="s">
        <v>5865</v>
      </c>
      <c r="B715" s="217" t="s">
        <v>5866</v>
      </c>
      <c r="L715" s="10">
        <f t="shared" si="11"/>
        <v>3</v>
      </c>
    </row>
    <row r="716" spans="1:12" ht="12" x14ac:dyDescent="0.2">
      <c r="A716" s="220" t="s">
        <v>5867</v>
      </c>
      <c r="B716" s="223" t="s">
        <v>5868</v>
      </c>
      <c r="L716" s="10">
        <f t="shared" si="11"/>
        <v>3</v>
      </c>
    </row>
    <row r="717" spans="1:12" ht="12" x14ac:dyDescent="0.2">
      <c r="A717" s="209" t="s">
        <v>5869</v>
      </c>
      <c r="B717" s="210" t="s">
        <v>5870</v>
      </c>
      <c r="L717" s="10">
        <f t="shared" si="11"/>
        <v>4</v>
      </c>
    </row>
    <row r="718" spans="1:12" ht="12" x14ac:dyDescent="0.2">
      <c r="A718" s="209" t="s">
        <v>5871</v>
      </c>
      <c r="B718" s="210" t="s">
        <v>5872</v>
      </c>
      <c r="L718" s="10">
        <f t="shared" si="11"/>
        <v>3</v>
      </c>
    </row>
    <row r="719" spans="1:12" ht="12" x14ac:dyDescent="0.2">
      <c r="A719" s="209" t="s">
        <v>5873</v>
      </c>
      <c r="B719" s="210" t="s">
        <v>5874</v>
      </c>
      <c r="L719" s="10">
        <f t="shared" si="11"/>
        <v>3</v>
      </c>
    </row>
    <row r="720" spans="1:12" ht="12" x14ac:dyDescent="0.2">
      <c r="A720" s="209" t="s">
        <v>5875</v>
      </c>
      <c r="B720" s="210" t="s">
        <v>5876</v>
      </c>
      <c r="L720" s="10">
        <f t="shared" si="11"/>
        <v>3</v>
      </c>
    </row>
    <row r="721" spans="1:12" ht="12" x14ac:dyDescent="0.2">
      <c r="A721" s="216" t="s">
        <v>5877</v>
      </c>
      <c r="B721" s="217" t="s">
        <v>5878</v>
      </c>
      <c r="L721" s="10">
        <f t="shared" si="11"/>
        <v>3</v>
      </c>
    </row>
    <row r="722" spans="1:12" ht="12" x14ac:dyDescent="0.2">
      <c r="A722" s="220" t="s">
        <v>5879</v>
      </c>
      <c r="B722" s="223" t="s">
        <v>5880</v>
      </c>
      <c r="L722" s="10">
        <f t="shared" si="11"/>
        <v>4</v>
      </c>
    </row>
    <row r="723" spans="1:12" ht="12" x14ac:dyDescent="0.2">
      <c r="A723" s="220" t="s">
        <v>5881</v>
      </c>
      <c r="B723" s="210" t="s">
        <v>5882</v>
      </c>
      <c r="L723" s="10">
        <f t="shared" si="11"/>
        <v>3</v>
      </c>
    </row>
    <row r="724" spans="1:12" ht="12" x14ac:dyDescent="0.2">
      <c r="A724" s="209" t="s">
        <v>5883</v>
      </c>
      <c r="B724" s="210" t="s">
        <v>5884</v>
      </c>
      <c r="L724" s="10">
        <f t="shared" si="11"/>
        <v>3</v>
      </c>
    </row>
    <row r="725" spans="1:12" ht="12" x14ac:dyDescent="0.2">
      <c r="A725" s="209" t="s">
        <v>5885</v>
      </c>
      <c r="B725" s="210" t="s">
        <v>5886</v>
      </c>
      <c r="L725" s="10">
        <f t="shared" si="11"/>
        <v>3</v>
      </c>
    </row>
    <row r="726" spans="1:12" ht="12" x14ac:dyDescent="0.2">
      <c r="A726" s="209" t="s">
        <v>5887</v>
      </c>
      <c r="B726" s="210" t="s">
        <v>5888</v>
      </c>
      <c r="L726" s="10">
        <f t="shared" si="11"/>
        <v>3</v>
      </c>
    </row>
    <row r="727" spans="1:12" ht="12" x14ac:dyDescent="0.2">
      <c r="A727" s="209" t="s">
        <v>5889</v>
      </c>
      <c r="B727" s="210" t="s">
        <v>5890</v>
      </c>
      <c r="L727" s="10">
        <f t="shared" si="11"/>
        <v>3</v>
      </c>
    </row>
    <row r="728" spans="1:12" ht="12" x14ac:dyDescent="0.2">
      <c r="A728" s="209" t="s">
        <v>5891</v>
      </c>
      <c r="B728" s="210" t="s">
        <v>5892</v>
      </c>
      <c r="L728" s="10">
        <f t="shared" si="11"/>
        <v>3</v>
      </c>
    </row>
    <row r="729" spans="1:12" ht="12" x14ac:dyDescent="0.2">
      <c r="A729" s="216" t="s">
        <v>5893</v>
      </c>
      <c r="B729" s="217" t="s">
        <v>5894</v>
      </c>
      <c r="L729" s="10">
        <f t="shared" si="11"/>
        <v>4</v>
      </c>
    </row>
    <row r="730" spans="1:12" ht="12" x14ac:dyDescent="0.2">
      <c r="A730" s="220" t="s">
        <v>5895</v>
      </c>
      <c r="B730" s="223" t="s">
        <v>5896</v>
      </c>
      <c r="L730" s="10">
        <f t="shared" si="11"/>
        <v>3</v>
      </c>
    </row>
    <row r="731" spans="1:12" ht="12" x14ac:dyDescent="0.2">
      <c r="A731" s="209" t="s">
        <v>5897</v>
      </c>
      <c r="B731" s="210" t="s">
        <v>5898</v>
      </c>
      <c r="L731" s="10">
        <f t="shared" si="11"/>
        <v>3</v>
      </c>
    </row>
    <row r="732" spans="1:12" ht="12" x14ac:dyDescent="0.2">
      <c r="A732" s="209" t="s">
        <v>5899</v>
      </c>
      <c r="B732" s="210" t="s">
        <v>5900</v>
      </c>
      <c r="L732" s="10">
        <f t="shared" si="11"/>
        <v>3</v>
      </c>
    </row>
    <row r="733" spans="1:12" ht="12" x14ac:dyDescent="0.2">
      <c r="A733" s="216" t="s">
        <v>5901</v>
      </c>
      <c r="B733" s="217" t="s">
        <v>5902</v>
      </c>
      <c r="L733" s="10">
        <f t="shared" si="11"/>
        <v>3</v>
      </c>
    </row>
    <row r="734" spans="1:12" ht="12" x14ac:dyDescent="0.2">
      <c r="A734" s="220" t="s">
        <v>5903</v>
      </c>
      <c r="B734" s="223" t="s">
        <v>5904</v>
      </c>
      <c r="L734" s="10">
        <f t="shared" si="11"/>
        <v>3</v>
      </c>
    </row>
    <row r="735" spans="1:12" ht="12" x14ac:dyDescent="0.2">
      <c r="A735" s="209" t="s">
        <v>5905</v>
      </c>
      <c r="B735" s="210" t="s">
        <v>5906</v>
      </c>
      <c r="L735" s="10">
        <f t="shared" si="11"/>
        <v>4</v>
      </c>
    </row>
    <row r="736" spans="1:12" ht="12" x14ac:dyDescent="0.2">
      <c r="A736" s="209" t="s">
        <v>5907</v>
      </c>
      <c r="B736" s="210" t="s">
        <v>5908</v>
      </c>
      <c r="L736" s="10">
        <f t="shared" si="11"/>
        <v>3</v>
      </c>
    </row>
    <row r="737" spans="1:12" ht="12" x14ac:dyDescent="0.2">
      <c r="A737" s="209" t="s">
        <v>5909</v>
      </c>
      <c r="B737" s="210" t="s">
        <v>5910</v>
      </c>
      <c r="L737" s="10">
        <f t="shared" si="11"/>
        <v>3</v>
      </c>
    </row>
    <row r="738" spans="1:12" ht="12" x14ac:dyDescent="0.2">
      <c r="A738" s="216" t="s">
        <v>5911</v>
      </c>
      <c r="B738" s="217" t="s">
        <v>5912</v>
      </c>
      <c r="L738" s="10">
        <f t="shared" si="11"/>
        <v>4</v>
      </c>
    </row>
    <row r="739" spans="1:12" ht="12" x14ac:dyDescent="0.2">
      <c r="A739" s="220" t="s">
        <v>5913</v>
      </c>
      <c r="B739" s="223" t="s">
        <v>5914</v>
      </c>
      <c r="L739" s="10">
        <f t="shared" si="11"/>
        <v>4</v>
      </c>
    </row>
    <row r="740" spans="1:12" ht="12" x14ac:dyDescent="0.2">
      <c r="A740" s="209" t="s">
        <v>5915</v>
      </c>
      <c r="B740" s="223" t="s">
        <v>5916</v>
      </c>
      <c r="L740" s="10">
        <f t="shared" si="11"/>
        <v>3</v>
      </c>
    </row>
    <row r="741" spans="1:12" ht="12" x14ac:dyDescent="0.2">
      <c r="A741" s="209" t="s">
        <v>5917</v>
      </c>
      <c r="B741" s="210" t="s">
        <v>5918</v>
      </c>
      <c r="L741" s="10">
        <f t="shared" si="11"/>
        <v>3</v>
      </c>
    </row>
    <row r="742" spans="1:12" ht="12" x14ac:dyDescent="0.2">
      <c r="A742" s="209" t="s">
        <v>5919</v>
      </c>
      <c r="B742" s="210" t="s">
        <v>5920</v>
      </c>
      <c r="L742" s="10">
        <f t="shared" si="11"/>
        <v>3</v>
      </c>
    </row>
    <row r="743" spans="1:12" ht="12" x14ac:dyDescent="0.2">
      <c r="A743" s="220" t="s">
        <v>5921</v>
      </c>
      <c r="B743" s="223" t="s">
        <v>5922</v>
      </c>
      <c r="L743" s="10">
        <f t="shared" si="11"/>
        <v>3</v>
      </c>
    </row>
    <row r="744" spans="1:12" ht="12" x14ac:dyDescent="0.2">
      <c r="A744" s="209" t="s">
        <v>5923</v>
      </c>
      <c r="B744" s="210" t="s">
        <v>5924</v>
      </c>
      <c r="L744" s="10">
        <f t="shared" si="11"/>
        <v>3</v>
      </c>
    </row>
    <row r="745" spans="1:12" ht="12" x14ac:dyDescent="0.2">
      <c r="A745" s="216" t="s">
        <v>5925</v>
      </c>
      <c r="B745" s="217" t="s">
        <v>5926</v>
      </c>
      <c r="L745" s="10">
        <f t="shared" si="11"/>
        <v>4</v>
      </c>
    </row>
    <row r="746" spans="1:12" ht="12" x14ac:dyDescent="0.2">
      <c r="A746" s="220" t="s">
        <v>5927</v>
      </c>
      <c r="B746" s="223" t="s">
        <v>5928</v>
      </c>
      <c r="L746" s="10">
        <f t="shared" si="11"/>
        <v>3</v>
      </c>
    </row>
    <row r="747" spans="1:12" ht="12" x14ac:dyDescent="0.2">
      <c r="A747" s="209" t="s">
        <v>5929</v>
      </c>
      <c r="B747" s="210" t="s">
        <v>5930</v>
      </c>
      <c r="L747" s="10">
        <f t="shared" si="11"/>
        <v>3</v>
      </c>
    </row>
    <row r="748" spans="1:12" ht="12" x14ac:dyDescent="0.2">
      <c r="A748" s="209" t="s">
        <v>5931</v>
      </c>
      <c r="B748" s="210" t="s">
        <v>5932</v>
      </c>
      <c r="L748" s="10">
        <f t="shared" si="11"/>
        <v>3</v>
      </c>
    </row>
    <row r="749" spans="1:12" ht="12" x14ac:dyDescent="0.2">
      <c r="A749" s="209" t="s">
        <v>5933</v>
      </c>
      <c r="B749" s="210" t="s">
        <v>5934</v>
      </c>
      <c r="L749" s="10">
        <f t="shared" si="11"/>
        <v>4</v>
      </c>
    </row>
    <row r="750" spans="1:12" ht="12" x14ac:dyDescent="0.2">
      <c r="A750" s="209" t="s">
        <v>4311</v>
      </c>
      <c r="B750" s="210" t="s">
        <v>5935</v>
      </c>
      <c r="L750" s="10">
        <f t="shared" si="11"/>
        <v>3</v>
      </c>
    </row>
    <row r="751" spans="1:12" ht="12" x14ac:dyDescent="0.2">
      <c r="A751" s="216" t="s">
        <v>5936</v>
      </c>
      <c r="B751" s="217" t="s">
        <v>5937</v>
      </c>
      <c r="L751" s="10">
        <f t="shared" si="11"/>
        <v>3</v>
      </c>
    </row>
    <row r="752" spans="1:12" ht="12" x14ac:dyDescent="0.2">
      <c r="A752" s="220" t="s">
        <v>5938</v>
      </c>
      <c r="B752" s="223" t="s">
        <v>5939</v>
      </c>
      <c r="L752" s="10">
        <f t="shared" si="11"/>
        <v>3</v>
      </c>
    </row>
    <row r="753" spans="1:12" ht="12" x14ac:dyDescent="0.2">
      <c r="A753" s="216" t="s">
        <v>5940</v>
      </c>
      <c r="B753" s="217" t="s">
        <v>5941</v>
      </c>
      <c r="L753" s="10">
        <f t="shared" si="11"/>
        <v>3</v>
      </c>
    </row>
    <row r="754" spans="1:12" ht="12" x14ac:dyDescent="0.2">
      <c r="A754" s="216" t="s">
        <v>5942</v>
      </c>
      <c r="B754" s="217" t="s">
        <v>5943</v>
      </c>
      <c r="L754" s="10">
        <f t="shared" si="11"/>
        <v>3</v>
      </c>
    </row>
    <row r="755" spans="1:12" ht="12" x14ac:dyDescent="0.2">
      <c r="A755" s="209" t="s">
        <v>5944</v>
      </c>
      <c r="B755" s="226" t="s">
        <v>5945</v>
      </c>
      <c r="L755" s="10">
        <f t="shared" si="11"/>
        <v>3</v>
      </c>
    </row>
    <row r="756" spans="1:12" ht="12" x14ac:dyDescent="0.2">
      <c r="A756" s="209" t="s">
        <v>5946</v>
      </c>
      <c r="B756" s="210" t="s">
        <v>5947</v>
      </c>
      <c r="L756" s="10">
        <f t="shared" si="11"/>
        <v>3</v>
      </c>
    </row>
    <row r="757" spans="1:12" ht="12" x14ac:dyDescent="0.2">
      <c r="A757" s="209" t="s">
        <v>5948</v>
      </c>
      <c r="B757" s="210" t="s">
        <v>5949</v>
      </c>
      <c r="L757" s="10">
        <f t="shared" si="11"/>
        <v>3</v>
      </c>
    </row>
    <row r="758" spans="1:12" ht="12" x14ac:dyDescent="0.2">
      <c r="A758" s="216" t="s">
        <v>5950</v>
      </c>
      <c r="B758" s="217" t="s">
        <v>5951</v>
      </c>
      <c r="L758" s="10">
        <f t="shared" si="11"/>
        <v>3</v>
      </c>
    </row>
    <row r="759" spans="1:12" ht="12" x14ac:dyDescent="0.2">
      <c r="A759" s="220" t="s">
        <v>5952</v>
      </c>
      <c r="B759" s="223" t="s">
        <v>5953</v>
      </c>
      <c r="L759" s="10">
        <f t="shared" si="11"/>
        <v>3</v>
      </c>
    </row>
    <row r="760" spans="1:12" ht="12" x14ac:dyDescent="0.2">
      <c r="A760" s="220" t="s">
        <v>5954</v>
      </c>
      <c r="B760" s="223" t="s">
        <v>5955</v>
      </c>
      <c r="L760" s="10">
        <f t="shared" si="11"/>
        <v>4</v>
      </c>
    </row>
    <row r="761" spans="1:12" ht="12" x14ac:dyDescent="0.2">
      <c r="A761" s="220" t="s">
        <v>5956</v>
      </c>
      <c r="B761" s="223" t="s">
        <v>5957</v>
      </c>
      <c r="L761" s="10">
        <f t="shared" si="11"/>
        <v>3</v>
      </c>
    </row>
    <row r="762" spans="1:12" ht="12" x14ac:dyDescent="0.2">
      <c r="A762" s="209" t="s">
        <v>5958</v>
      </c>
      <c r="B762" s="210" t="s">
        <v>5959</v>
      </c>
      <c r="L762" s="10">
        <f t="shared" si="11"/>
        <v>3</v>
      </c>
    </row>
    <row r="763" spans="1:12" ht="12" x14ac:dyDescent="0.2">
      <c r="A763" s="209" t="s">
        <v>5960</v>
      </c>
      <c r="B763" s="210" t="s">
        <v>5961</v>
      </c>
      <c r="L763" s="10">
        <f t="shared" si="11"/>
        <v>3</v>
      </c>
    </row>
    <row r="764" spans="1:12" ht="12" x14ac:dyDescent="0.2">
      <c r="A764" s="209" t="s">
        <v>5962</v>
      </c>
      <c r="B764" s="210" t="s">
        <v>5963</v>
      </c>
      <c r="L764" s="10">
        <f t="shared" si="11"/>
        <v>3</v>
      </c>
    </row>
    <row r="765" spans="1:12" ht="12" x14ac:dyDescent="0.2">
      <c r="A765" s="216" t="s">
        <v>5964</v>
      </c>
      <c r="B765" s="217" t="s">
        <v>5965</v>
      </c>
      <c r="L765" s="10">
        <f t="shared" si="11"/>
        <v>3</v>
      </c>
    </row>
    <row r="766" spans="1:12" ht="12" x14ac:dyDescent="0.2">
      <c r="A766" s="220" t="s">
        <v>5966</v>
      </c>
      <c r="B766" s="223" t="s">
        <v>5967</v>
      </c>
      <c r="L766" s="10">
        <f t="shared" si="11"/>
        <v>4</v>
      </c>
    </row>
    <row r="767" spans="1:12" ht="12" x14ac:dyDescent="0.2">
      <c r="A767" s="209" t="s">
        <v>5968</v>
      </c>
      <c r="B767" s="210" t="s">
        <v>5969</v>
      </c>
      <c r="L767" s="10">
        <f t="shared" si="11"/>
        <v>3</v>
      </c>
    </row>
    <row r="768" spans="1:12" ht="12" x14ac:dyDescent="0.2">
      <c r="A768" s="209" t="s">
        <v>5970</v>
      </c>
      <c r="B768" s="210" t="s">
        <v>5971</v>
      </c>
      <c r="L768" s="10">
        <f t="shared" si="11"/>
        <v>3</v>
      </c>
    </row>
    <row r="769" spans="1:12" ht="12" x14ac:dyDescent="0.2">
      <c r="A769" s="209" t="s">
        <v>5972</v>
      </c>
      <c r="B769" s="210" t="s">
        <v>5973</v>
      </c>
      <c r="L769" s="10">
        <f t="shared" si="11"/>
        <v>3</v>
      </c>
    </row>
    <row r="770" spans="1:12" ht="12" x14ac:dyDescent="0.2">
      <c r="A770" s="209" t="s">
        <v>5974</v>
      </c>
      <c r="B770" s="210" t="s">
        <v>5975</v>
      </c>
      <c r="L770" s="10">
        <f t="shared" ref="L770:L833" si="12">LEN(TRIM(A770))</f>
        <v>4</v>
      </c>
    </row>
    <row r="771" spans="1:12" ht="12" x14ac:dyDescent="0.2">
      <c r="A771" s="216" t="s">
        <v>5976</v>
      </c>
      <c r="B771" s="217" t="s">
        <v>5977</v>
      </c>
      <c r="L771" s="10">
        <f t="shared" si="12"/>
        <v>3</v>
      </c>
    </row>
    <row r="772" spans="1:12" ht="12" x14ac:dyDescent="0.2">
      <c r="A772" s="220" t="s">
        <v>5978</v>
      </c>
      <c r="B772" s="223" t="s">
        <v>5979</v>
      </c>
      <c r="L772" s="10">
        <f t="shared" si="12"/>
        <v>3</v>
      </c>
    </row>
    <row r="773" spans="1:12" ht="12" x14ac:dyDescent="0.2">
      <c r="A773" s="209" t="s">
        <v>5980</v>
      </c>
      <c r="B773" s="210" t="s">
        <v>5981</v>
      </c>
      <c r="L773" s="10">
        <f t="shared" si="12"/>
        <v>4</v>
      </c>
    </row>
    <row r="774" spans="1:12" ht="12" x14ac:dyDescent="0.2">
      <c r="A774" s="209" t="s">
        <v>5982</v>
      </c>
      <c r="B774" s="210" t="s">
        <v>5983</v>
      </c>
      <c r="L774" s="10">
        <f t="shared" si="12"/>
        <v>3</v>
      </c>
    </row>
    <row r="775" spans="1:12" ht="12" x14ac:dyDescent="0.2">
      <c r="A775" s="209" t="s">
        <v>5984</v>
      </c>
      <c r="B775" s="210" t="s">
        <v>5985</v>
      </c>
      <c r="L775" s="10">
        <f t="shared" si="12"/>
        <v>3</v>
      </c>
    </row>
    <row r="776" spans="1:12" ht="12" x14ac:dyDescent="0.2">
      <c r="A776" s="216" t="s">
        <v>5986</v>
      </c>
      <c r="B776" s="217" t="s">
        <v>5987</v>
      </c>
      <c r="L776" s="10">
        <f t="shared" si="12"/>
        <v>3</v>
      </c>
    </row>
    <row r="777" spans="1:12" ht="12" x14ac:dyDescent="0.2">
      <c r="A777" s="220" t="s">
        <v>5988</v>
      </c>
      <c r="B777" s="223" t="s">
        <v>5989</v>
      </c>
      <c r="L777" s="10">
        <f t="shared" si="12"/>
        <v>3</v>
      </c>
    </row>
    <row r="778" spans="1:12" ht="12" x14ac:dyDescent="0.2">
      <c r="A778" s="209" t="s">
        <v>5990</v>
      </c>
      <c r="B778" s="210" t="s">
        <v>5991</v>
      </c>
      <c r="L778" s="10">
        <f t="shared" si="12"/>
        <v>4</v>
      </c>
    </row>
    <row r="779" spans="1:12" ht="12" x14ac:dyDescent="0.2">
      <c r="A779" s="209" t="s">
        <v>5992</v>
      </c>
      <c r="B779" s="210" t="s">
        <v>5993</v>
      </c>
      <c r="L779" s="10">
        <f t="shared" si="12"/>
        <v>3</v>
      </c>
    </row>
    <row r="780" spans="1:12" ht="12" x14ac:dyDescent="0.2">
      <c r="A780" s="209" t="s">
        <v>5994</v>
      </c>
      <c r="B780" s="210" t="s">
        <v>5995</v>
      </c>
      <c r="L780" s="10">
        <f t="shared" si="12"/>
        <v>4</v>
      </c>
    </row>
    <row r="781" spans="1:12" ht="12" x14ac:dyDescent="0.2">
      <c r="A781" s="216" t="s">
        <v>5996</v>
      </c>
      <c r="B781" s="217" t="s">
        <v>5997</v>
      </c>
      <c r="L781" s="10">
        <f t="shared" si="12"/>
        <v>3</v>
      </c>
    </row>
    <row r="782" spans="1:12" ht="12" x14ac:dyDescent="0.2">
      <c r="A782" s="220" t="s">
        <v>5998</v>
      </c>
      <c r="B782" s="223" t="s">
        <v>5999</v>
      </c>
      <c r="L782" s="10">
        <f t="shared" si="12"/>
        <v>3</v>
      </c>
    </row>
    <row r="783" spans="1:12" ht="12" x14ac:dyDescent="0.2">
      <c r="A783" s="209" t="s">
        <v>6000</v>
      </c>
      <c r="B783" s="210" t="s">
        <v>6001</v>
      </c>
      <c r="L783" s="10">
        <f t="shared" si="12"/>
        <v>3</v>
      </c>
    </row>
    <row r="784" spans="1:12" ht="12" x14ac:dyDescent="0.2">
      <c r="A784" s="209" t="s">
        <v>6002</v>
      </c>
      <c r="B784" s="210" t="s">
        <v>6003</v>
      </c>
      <c r="L784" s="10">
        <f t="shared" si="12"/>
        <v>3</v>
      </c>
    </row>
    <row r="785" spans="1:12" ht="12" x14ac:dyDescent="0.2">
      <c r="A785" s="209" t="s">
        <v>6004</v>
      </c>
      <c r="B785" s="210" t="s">
        <v>6005</v>
      </c>
      <c r="L785" s="10">
        <f t="shared" si="12"/>
        <v>3</v>
      </c>
    </row>
    <row r="786" spans="1:12" ht="12" x14ac:dyDescent="0.2">
      <c r="A786" s="216" t="s">
        <v>6006</v>
      </c>
      <c r="B786" s="217" t="s">
        <v>6007</v>
      </c>
      <c r="L786" s="10">
        <f t="shared" si="12"/>
        <v>3</v>
      </c>
    </row>
    <row r="787" spans="1:12" ht="12" x14ac:dyDescent="0.2">
      <c r="A787" s="220" t="s">
        <v>6008</v>
      </c>
      <c r="B787" s="223" t="s">
        <v>6009</v>
      </c>
      <c r="L787" s="10">
        <f t="shared" si="12"/>
        <v>3</v>
      </c>
    </row>
    <row r="788" spans="1:12" ht="12" x14ac:dyDescent="0.2">
      <c r="A788" s="209" t="s">
        <v>6010</v>
      </c>
      <c r="B788" s="210" t="s">
        <v>6011</v>
      </c>
      <c r="L788" s="10">
        <f t="shared" si="12"/>
        <v>3</v>
      </c>
    </row>
    <row r="789" spans="1:12" ht="12" x14ac:dyDescent="0.2">
      <c r="A789" s="209" t="s">
        <v>6012</v>
      </c>
      <c r="B789" s="210" t="s">
        <v>6013</v>
      </c>
      <c r="L789" s="10">
        <f t="shared" si="12"/>
        <v>4</v>
      </c>
    </row>
    <row r="790" spans="1:12" ht="12" x14ac:dyDescent="0.2">
      <c r="A790" s="220" t="s">
        <v>6014</v>
      </c>
      <c r="B790" s="223" t="s">
        <v>6015</v>
      </c>
      <c r="L790" s="10">
        <f t="shared" si="12"/>
        <v>3</v>
      </c>
    </row>
    <row r="791" spans="1:12" ht="12" x14ac:dyDescent="0.2">
      <c r="A791" s="209" t="s">
        <v>6016</v>
      </c>
      <c r="B791" s="210" t="s">
        <v>6017</v>
      </c>
      <c r="L791" s="10">
        <f t="shared" si="12"/>
        <v>3</v>
      </c>
    </row>
    <row r="792" spans="1:12" ht="12" x14ac:dyDescent="0.2">
      <c r="A792" s="216" t="s">
        <v>6018</v>
      </c>
      <c r="B792" s="217" t="s">
        <v>6019</v>
      </c>
      <c r="L792" s="10">
        <f t="shared" si="12"/>
        <v>3</v>
      </c>
    </row>
    <row r="793" spans="1:12" ht="12" x14ac:dyDescent="0.2">
      <c r="A793" s="220" t="s">
        <v>6020</v>
      </c>
      <c r="B793" s="223" t="s">
        <v>6021</v>
      </c>
      <c r="L793" s="10">
        <f t="shared" si="12"/>
        <v>3</v>
      </c>
    </row>
    <row r="794" spans="1:12" ht="12" x14ac:dyDescent="0.2">
      <c r="A794" s="209" t="s">
        <v>6022</v>
      </c>
      <c r="B794" s="210" t="s">
        <v>6023</v>
      </c>
      <c r="L794" s="10">
        <f t="shared" si="12"/>
        <v>3</v>
      </c>
    </row>
    <row r="795" spans="1:12" ht="12" x14ac:dyDescent="0.2">
      <c r="A795" s="216" t="s">
        <v>6024</v>
      </c>
      <c r="B795" s="217" t="s">
        <v>6025</v>
      </c>
      <c r="L795" s="10">
        <f t="shared" si="12"/>
        <v>3</v>
      </c>
    </row>
    <row r="796" spans="1:12" ht="12" x14ac:dyDescent="0.2">
      <c r="A796" s="220" t="s">
        <v>6026</v>
      </c>
      <c r="B796" s="223" t="s">
        <v>6027</v>
      </c>
      <c r="L796" s="10">
        <f t="shared" si="12"/>
        <v>4</v>
      </c>
    </row>
    <row r="797" spans="1:12" ht="12" x14ac:dyDescent="0.2">
      <c r="A797" s="220" t="s">
        <v>6028</v>
      </c>
      <c r="B797" s="223" t="s">
        <v>6029</v>
      </c>
      <c r="L797" s="10">
        <f t="shared" si="12"/>
        <v>3</v>
      </c>
    </row>
    <row r="798" spans="1:12" ht="12" x14ac:dyDescent="0.2">
      <c r="A798" s="209" t="s">
        <v>6030</v>
      </c>
      <c r="B798" s="210" t="s">
        <v>6031</v>
      </c>
      <c r="L798" s="10">
        <f t="shared" si="12"/>
        <v>3</v>
      </c>
    </row>
    <row r="799" spans="1:12" ht="12" x14ac:dyDescent="0.2">
      <c r="A799" s="209" t="s">
        <v>6032</v>
      </c>
      <c r="B799" s="210" t="s">
        <v>6033</v>
      </c>
      <c r="L799" s="10">
        <f t="shared" si="12"/>
        <v>3</v>
      </c>
    </row>
    <row r="800" spans="1:12" ht="12" x14ac:dyDescent="0.2">
      <c r="A800" s="209" t="s">
        <v>6034</v>
      </c>
      <c r="B800" s="210" t="s">
        <v>6035</v>
      </c>
      <c r="L800" s="10">
        <f t="shared" si="12"/>
        <v>3</v>
      </c>
    </row>
    <row r="801" spans="1:12" ht="12" x14ac:dyDescent="0.2">
      <c r="A801" s="209" t="s">
        <v>6036</v>
      </c>
      <c r="B801" s="226" t="s">
        <v>6037</v>
      </c>
      <c r="L801" s="10">
        <f t="shared" si="12"/>
        <v>3</v>
      </c>
    </row>
    <row r="802" spans="1:12" ht="12" x14ac:dyDescent="0.2">
      <c r="A802" s="209" t="s">
        <v>6038</v>
      </c>
      <c r="B802" s="210" t="s">
        <v>6039</v>
      </c>
      <c r="L802" s="10">
        <f t="shared" si="12"/>
        <v>3</v>
      </c>
    </row>
    <row r="803" spans="1:12" ht="12" x14ac:dyDescent="0.2">
      <c r="A803" s="209" t="s">
        <v>6040</v>
      </c>
      <c r="B803" s="210" t="s">
        <v>6041</v>
      </c>
      <c r="L803" s="10">
        <f t="shared" si="12"/>
        <v>4</v>
      </c>
    </row>
    <row r="804" spans="1:12" ht="12" x14ac:dyDescent="0.2">
      <c r="A804" s="216" t="s">
        <v>6042</v>
      </c>
      <c r="B804" s="217" t="s">
        <v>6043</v>
      </c>
      <c r="L804" s="10">
        <f t="shared" si="12"/>
        <v>3</v>
      </c>
    </row>
    <row r="805" spans="1:12" ht="12" x14ac:dyDescent="0.2">
      <c r="A805" s="216" t="s">
        <v>6044</v>
      </c>
      <c r="B805" s="217" t="s">
        <v>6045</v>
      </c>
      <c r="L805" s="10">
        <f t="shared" si="12"/>
        <v>3</v>
      </c>
    </row>
    <row r="806" spans="1:12" ht="12" x14ac:dyDescent="0.2">
      <c r="A806" s="216" t="s">
        <v>6046</v>
      </c>
      <c r="B806" s="217" t="s">
        <v>6047</v>
      </c>
      <c r="L806" s="10">
        <f t="shared" si="12"/>
        <v>3</v>
      </c>
    </row>
    <row r="807" spans="1:12" ht="12" x14ac:dyDescent="0.2">
      <c r="A807" s="229" t="s">
        <v>6048</v>
      </c>
      <c r="B807" s="230" t="s">
        <v>6049</v>
      </c>
      <c r="L807" s="10">
        <f t="shared" si="12"/>
        <v>3</v>
      </c>
    </row>
    <row r="808" spans="1:12" ht="12" x14ac:dyDescent="0.2">
      <c r="A808" s="229" t="s">
        <v>6050</v>
      </c>
      <c r="B808" s="230" t="s">
        <v>6051</v>
      </c>
      <c r="L808" s="10">
        <f t="shared" si="12"/>
        <v>3</v>
      </c>
    </row>
    <row r="809" spans="1:12" ht="22.5" x14ac:dyDescent="0.2">
      <c r="A809" s="220" t="s">
        <v>6052</v>
      </c>
      <c r="B809" s="223" t="s">
        <v>6053</v>
      </c>
      <c r="L809" s="10">
        <f t="shared" si="12"/>
        <v>3</v>
      </c>
    </row>
    <row r="810" spans="1:12" ht="12" x14ac:dyDescent="0.2">
      <c r="A810" s="209" t="s">
        <v>6054</v>
      </c>
      <c r="B810" s="210" t="s">
        <v>6055</v>
      </c>
      <c r="L810" s="10">
        <f t="shared" si="12"/>
        <v>3</v>
      </c>
    </row>
    <row r="811" spans="1:12" ht="12" x14ac:dyDescent="0.2">
      <c r="A811" s="209" t="s">
        <v>6056</v>
      </c>
      <c r="B811" s="210" t="s">
        <v>6057</v>
      </c>
      <c r="L811" s="10">
        <f t="shared" si="12"/>
        <v>3</v>
      </c>
    </row>
    <row r="812" spans="1:12" ht="12" x14ac:dyDescent="0.2">
      <c r="A812" s="216" t="s">
        <v>6058</v>
      </c>
      <c r="B812" s="217" t="s">
        <v>6059</v>
      </c>
      <c r="L812" s="10">
        <f t="shared" si="12"/>
        <v>3</v>
      </c>
    </row>
    <row r="813" spans="1:12" ht="12" x14ac:dyDescent="0.2">
      <c r="A813" s="220" t="s">
        <v>6060</v>
      </c>
      <c r="B813" s="223" t="s">
        <v>6061</v>
      </c>
      <c r="L813" s="10">
        <f t="shared" si="12"/>
        <v>4</v>
      </c>
    </row>
    <row r="814" spans="1:12" ht="12" x14ac:dyDescent="0.2">
      <c r="A814" s="209" t="s">
        <v>6062</v>
      </c>
      <c r="B814" s="210" t="s">
        <v>6063</v>
      </c>
      <c r="L814" s="10">
        <f t="shared" si="12"/>
        <v>3</v>
      </c>
    </row>
    <row r="815" spans="1:12" ht="12" x14ac:dyDescent="0.2">
      <c r="A815" s="220" t="s">
        <v>6064</v>
      </c>
      <c r="B815" s="223" t="s">
        <v>6065</v>
      </c>
      <c r="L815" s="10">
        <f t="shared" si="12"/>
        <v>3</v>
      </c>
    </row>
    <row r="816" spans="1:12" ht="12" x14ac:dyDescent="0.2">
      <c r="A816" s="209" t="s">
        <v>6066</v>
      </c>
      <c r="B816" s="210" t="s">
        <v>6067</v>
      </c>
      <c r="L816" s="10">
        <f t="shared" si="12"/>
        <v>3</v>
      </c>
    </row>
    <row r="817" spans="1:12" ht="12" x14ac:dyDescent="0.2">
      <c r="A817" s="209" t="s">
        <v>6068</v>
      </c>
      <c r="B817" s="210" t="s">
        <v>6069</v>
      </c>
      <c r="L817" s="10">
        <f t="shared" si="12"/>
        <v>3</v>
      </c>
    </row>
    <row r="818" spans="1:12" ht="12" x14ac:dyDescent="0.2">
      <c r="A818" s="209" t="s">
        <v>6070</v>
      </c>
      <c r="B818" s="210" t="s">
        <v>6071</v>
      </c>
      <c r="L818" s="10">
        <f t="shared" si="12"/>
        <v>3</v>
      </c>
    </row>
    <row r="819" spans="1:12" ht="12" x14ac:dyDescent="0.2">
      <c r="A819" s="209" t="s">
        <v>6072</v>
      </c>
      <c r="B819" s="210" t="s">
        <v>6073</v>
      </c>
      <c r="L819" s="10">
        <f t="shared" si="12"/>
        <v>4</v>
      </c>
    </row>
    <row r="820" spans="1:12" ht="12" x14ac:dyDescent="0.2">
      <c r="A820" s="216" t="s">
        <v>6074</v>
      </c>
      <c r="B820" s="217" t="s">
        <v>6075</v>
      </c>
      <c r="L820" s="10">
        <f t="shared" si="12"/>
        <v>3</v>
      </c>
    </row>
    <row r="821" spans="1:12" ht="12" x14ac:dyDescent="0.2">
      <c r="A821" s="220" t="s">
        <v>6076</v>
      </c>
      <c r="B821" s="223" t="s">
        <v>6077</v>
      </c>
      <c r="L821" s="10">
        <f t="shared" si="12"/>
        <v>3</v>
      </c>
    </row>
    <row r="822" spans="1:12" ht="12" x14ac:dyDescent="0.2">
      <c r="A822" s="209" t="s">
        <v>6078</v>
      </c>
      <c r="B822" s="226" t="s">
        <v>6079</v>
      </c>
      <c r="L822" s="10">
        <f t="shared" si="12"/>
        <v>3</v>
      </c>
    </row>
    <row r="823" spans="1:12" ht="12" x14ac:dyDescent="0.2">
      <c r="A823" s="209" t="s">
        <v>6080</v>
      </c>
      <c r="B823" s="210" t="s">
        <v>6081</v>
      </c>
      <c r="L823" s="10">
        <f t="shared" si="12"/>
        <v>3</v>
      </c>
    </row>
    <row r="824" spans="1:12" ht="12" x14ac:dyDescent="0.2">
      <c r="A824" s="209" t="s">
        <v>6082</v>
      </c>
      <c r="B824" s="210" t="s">
        <v>6083</v>
      </c>
      <c r="L824" s="10">
        <f t="shared" si="12"/>
        <v>4</v>
      </c>
    </row>
    <row r="825" spans="1:12" ht="12" x14ac:dyDescent="0.2">
      <c r="A825" s="216" t="s">
        <v>6084</v>
      </c>
      <c r="B825" s="217" t="s">
        <v>6085</v>
      </c>
      <c r="L825" s="10">
        <f t="shared" si="12"/>
        <v>3</v>
      </c>
    </row>
    <row r="826" spans="1:12" ht="12" x14ac:dyDescent="0.2">
      <c r="A826" s="220" t="s">
        <v>6086</v>
      </c>
      <c r="B826" s="223" t="s">
        <v>6087</v>
      </c>
      <c r="L826" s="10">
        <f t="shared" si="12"/>
        <v>3</v>
      </c>
    </row>
    <row r="827" spans="1:12" ht="12" x14ac:dyDescent="0.2">
      <c r="A827" s="209" t="s">
        <v>6088</v>
      </c>
      <c r="B827" s="210" t="s">
        <v>6089</v>
      </c>
      <c r="L827" s="10">
        <f t="shared" si="12"/>
        <v>3</v>
      </c>
    </row>
    <row r="828" spans="1:12" ht="12" x14ac:dyDescent="0.2">
      <c r="A828" s="209" t="s">
        <v>6090</v>
      </c>
      <c r="B828" s="210" t="s">
        <v>6091</v>
      </c>
      <c r="L828" s="10">
        <f t="shared" si="12"/>
        <v>3</v>
      </c>
    </row>
    <row r="829" spans="1:12" ht="12" x14ac:dyDescent="0.2">
      <c r="A829" s="216" t="s">
        <v>6092</v>
      </c>
      <c r="B829" s="217" t="s">
        <v>6093</v>
      </c>
      <c r="L829" s="10">
        <f t="shared" si="12"/>
        <v>4</v>
      </c>
    </row>
    <row r="830" spans="1:12" ht="12" x14ac:dyDescent="0.2">
      <c r="A830" s="220" t="s">
        <v>6094</v>
      </c>
      <c r="B830" s="223" t="s">
        <v>6095</v>
      </c>
      <c r="L830" s="10">
        <f t="shared" si="12"/>
        <v>3</v>
      </c>
    </row>
    <row r="831" spans="1:12" ht="12" x14ac:dyDescent="0.2">
      <c r="A831" s="209" t="s">
        <v>6096</v>
      </c>
      <c r="B831" s="210" t="s">
        <v>6097</v>
      </c>
      <c r="L831" s="10">
        <f t="shared" si="12"/>
        <v>3</v>
      </c>
    </row>
    <row r="832" spans="1:12" ht="12" x14ac:dyDescent="0.2">
      <c r="A832" s="209" t="s">
        <v>6098</v>
      </c>
      <c r="B832" s="210" t="s">
        <v>6099</v>
      </c>
      <c r="L832" s="10">
        <f t="shared" si="12"/>
        <v>3</v>
      </c>
    </row>
    <row r="833" spans="1:12" ht="12" x14ac:dyDescent="0.2">
      <c r="A833" s="209" t="s">
        <v>6100</v>
      </c>
      <c r="B833" s="210" t="s">
        <v>6101</v>
      </c>
      <c r="L833" s="10">
        <f t="shared" si="12"/>
        <v>4</v>
      </c>
    </row>
    <row r="834" spans="1:12" ht="12" x14ac:dyDescent="0.2">
      <c r="A834" s="216" t="s">
        <v>6102</v>
      </c>
      <c r="B834" s="217" t="s">
        <v>6103</v>
      </c>
      <c r="L834" s="10">
        <f t="shared" ref="L834:L897" si="13">LEN(TRIM(A834))</f>
        <v>3</v>
      </c>
    </row>
    <row r="835" spans="1:12" ht="22.5" x14ac:dyDescent="0.2">
      <c r="A835" s="220" t="s">
        <v>6104</v>
      </c>
      <c r="B835" s="223" t="s">
        <v>6105</v>
      </c>
      <c r="L835" s="10">
        <f t="shared" si="13"/>
        <v>3</v>
      </c>
    </row>
    <row r="836" spans="1:12" ht="12" x14ac:dyDescent="0.2">
      <c r="A836" s="220" t="s">
        <v>6106</v>
      </c>
      <c r="B836" s="223" t="s">
        <v>6107</v>
      </c>
      <c r="L836" s="10">
        <f t="shared" si="13"/>
        <v>3</v>
      </c>
    </row>
    <row r="837" spans="1:12" ht="12" x14ac:dyDescent="0.2">
      <c r="A837" s="209" t="s">
        <v>6108</v>
      </c>
      <c r="B837" s="210" t="s">
        <v>6109</v>
      </c>
      <c r="L837" s="10">
        <f t="shared" si="13"/>
        <v>3</v>
      </c>
    </row>
    <row r="838" spans="1:12" ht="12" x14ac:dyDescent="0.2">
      <c r="A838" s="209" t="s">
        <v>6110</v>
      </c>
      <c r="B838" s="210" t="s">
        <v>6111</v>
      </c>
      <c r="L838" s="10">
        <f t="shared" si="13"/>
        <v>3</v>
      </c>
    </row>
    <row r="839" spans="1:12" ht="12" x14ac:dyDescent="0.2">
      <c r="A839" s="209" t="s">
        <v>6112</v>
      </c>
      <c r="B839" s="210" t="s">
        <v>6113</v>
      </c>
      <c r="L839" s="10">
        <f t="shared" si="13"/>
        <v>3</v>
      </c>
    </row>
    <row r="840" spans="1:12" ht="12" x14ac:dyDescent="0.2">
      <c r="A840" s="216" t="s">
        <v>6114</v>
      </c>
      <c r="B840" s="217" t="s">
        <v>6115</v>
      </c>
      <c r="L840" s="10">
        <f t="shared" si="13"/>
        <v>3</v>
      </c>
    </row>
    <row r="841" spans="1:12" ht="12" x14ac:dyDescent="0.2">
      <c r="A841" s="220" t="s">
        <v>6116</v>
      </c>
      <c r="B841" s="223" t="s">
        <v>6117</v>
      </c>
      <c r="L841" s="10">
        <f t="shared" si="13"/>
        <v>4</v>
      </c>
    </row>
    <row r="842" spans="1:12" ht="12" x14ac:dyDescent="0.2">
      <c r="A842" s="209" t="s">
        <v>6118</v>
      </c>
      <c r="B842" s="210" t="s">
        <v>6119</v>
      </c>
      <c r="L842" s="10">
        <f t="shared" si="13"/>
        <v>3</v>
      </c>
    </row>
    <row r="843" spans="1:12" ht="12" x14ac:dyDescent="0.2">
      <c r="A843" s="209" t="s">
        <v>6120</v>
      </c>
      <c r="B843" s="210" t="s">
        <v>6121</v>
      </c>
      <c r="L843" s="10">
        <f t="shared" si="13"/>
        <v>3</v>
      </c>
    </row>
    <row r="844" spans="1:12" ht="12" x14ac:dyDescent="0.2">
      <c r="A844" s="209" t="s">
        <v>6122</v>
      </c>
      <c r="B844" s="210" t="s">
        <v>6123</v>
      </c>
      <c r="L844" s="10">
        <f t="shared" si="13"/>
        <v>3</v>
      </c>
    </row>
    <row r="845" spans="1:12" ht="12" x14ac:dyDescent="0.2">
      <c r="A845" s="209" t="s">
        <v>6124</v>
      </c>
      <c r="B845" s="210" t="s">
        <v>6125</v>
      </c>
      <c r="L845" s="10">
        <f t="shared" si="13"/>
        <v>3</v>
      </c>
    </row>
    <row r="846" spans="1:12" ht="12" x14ac:dyDescent="0.2">
      <c r="A846" s="209" t="s">
        <v>6126</v>
      </c>
      <c r="B846" s="210" t="s">
        <v>6127</v>
      </c>
      <c r="L846" s="10">
        <f t="shared" si="13"/>
        <v>4</v>
      </c>
    </row>
    <row r="847" spans="1:12" ht="12" x14ac:dyDescent="0.2">
      <c r="A847" s="209" t="s">
        <v>6128</v>
      </c>
      <c r="B847" s="210" t="s">
        <v>6129</v>
      </c>
      <c r="L847" s="10">
        <f t="shared" si="13"/>
        <v>3</v>
      </c>
    </row>
    <row r="848" spans="1:12" ht="12" x14ac:dyDescent="0.2">
      <c r="A848" s="216" t="s">
        <v>6130</v>
      </c>
      <c r="B848" s="217" t="s">
        <v>6131</v>
      </c>
      <c r="L848" s="10">
        <f t="shared" si="13"/>
        <v>3</v>
      </c>
    </row>
    <row r="849" spans="1:12" ht="12" x14ac:dyDescent="0.2">
      <c r="A849" s="220" t="s">
        <v>6132</v>
      </c>
      <c r="B849" s="223" t="s">
        <v>6133</v>
      </c>
      <c r="L849" s="10">
        <f t="shared" si="13"/>
        <v>4</v>
      </c>
    </row>
    <row r="850" spans="1:12" ht="12" x14ac:dyDescent="0.2">
      <c r="A850" s="209" t="s">
        <v>6134</v>
      </c>
      <c r="B850" s="210" t="s">
        <v>6135</v>
      </c>
      <c r="L850" s="10">
        <f t="shared" si="13"/>
        <v>3</v>
      </c>
    </row>
    <row r="851" spans="1:12" ht="12" x14ac:dyDescent="0.2">
      <c r="A851" s="209" t="s">
        <v>6136</v>
      </c>
      <c r="B851" s="210" t="s">
        <v>6137</v>
      </c>
      <c r="L851" s="10">
        <f t="shared" si="13"/>
        <v>3</v>
      </c>
    </row>
    <row r="852" spans="1:12" ht="12" x14ac:dyDescent="0.2">
      <c r="A852" s="209" t="s">
        <v>6138</v>
      </c>
      <c r="B852" s="210" t="s">
        <v>6139</v>
      </c>
      <c r="L852" s="10">
        <f t="shared" si="13"/>
        <v>3</v>
      </c>
    </row>
    <row r="853" spans="1:12" ht="12" x14ac:dyDescent="0.2">
      <c r="A853" s="209" t="s">
        <v>6140</v>
      </c>
      <c r="B853" s="210" t="s">
        <v>6141</v>
      </c>
      <c r="L853" s="10">
        <f t="shared" si="13"/>
        <v>3</v>
      </c>
    </row>
    <row r="854" spans="1:12" ht="12" x14ac:dyDescent="0.2">
      <c r="A854" s="209" t="s">
        <v>6142</v>
      </c>
      <c r="B854" s="210" t="s">
        <v>6143</v>
      </c>
      <c r="L854" s="10">
        <f t="shared" si="13"/>
        <v>3</v>
      </c>
    </row>
    <row r="855" spans="1:12" ht="12" x14ac:dyDescent="0.2">
      <c r="A855" s="216" t="s">
        <v>6144</v>
      </c>
      <c r="B855" s="217" t="s">
        <v>6145</v>
      </c>
      <c r="L855" s="10">
        <f t="shared" si="13"/>
        <v>4</v>
      </c>
    </row>
    <row r="856" spans="1:12" ht="12" x14ac:dyDescent="0.2">
      <c r="A856" s="220" t="s">
        <v>6146</v>
      </c>
      <c r="B856" s="223" t="s">
        <v>6147</v>
      </c>
      <c r="L856" s="10">
        <f t="shared" si="13"/>
        <v>3</v>
      </c>
    </row>
    <row r="857" spans="1:12" ht="12" x14ac:dyDescent="0.2">
      <c r="A857" s="209" t="s">
        <v>6148</v>
      </c>
      <c r="B857" s="210" t="s">
        <v>6149</v>
      </c>
      <c r="L857" s="10">
        <f t="shared" si="13"/>
        <v>3</v>
      </c>
    </row>
    <row r="858" spans="1:12" ht="12" x14ac:dyDescent="0.2">
      <c r="A858" s="209" t="s">
        <v>6150</v>
      </c>
      <c r="B858" s="224" t="s">
        <v>6151</v>
      </c>
      <c r="L858" s="10">
        <f t="shared" si="13"/>
        <v>3</v>
      </c>
    </row>
    <row r="859" spans="1:12" ht="12" x14ac:dyDescent="0.2">
      <c r="A859" s="216" t="s">
        <v>6152</v>
      </c>
      <c r="B859" s="217" t="s">
        <v>6153</v>
      </c>
      <c r="L859" s="10">
        <f t="shared" si="13"/>
        <v>4</v>
      </c>
    </row>
    <row r="860" spans="1:12" ht="12" x14ac:dyDescent="0.2">
      <c r="A860" s="216" t="s">
        <v>6154</v>
      </c>
      <c r="B860" s="217" t="s">
        <v>6155</v>
      </c>
      <c r="L860" s="10">
        <f t="shared" si="13"/>
        <v>3</v>
      </c>
    </row>
    <row r="861" spans="1:12" ht="12" x14ac:dyDescent="0.2">
      <c r="A861" s="229" t="s">
        <v>6156</v>
      </c>
      <c r="B861" s="230" t="s">
        <v>6157</v>
      </c>
      <c r="L861" s="10">
        <f t="shared" si="13"/>
        <v>3</v>
      </c>
    </row>
    <row r="862" spans="1:12" ht="12" x14ac:dyDescent="0.2">
      <c r="A862" s="220" t="s">
        <v>6158</v>
      </c>
      <c r="B862" s="223" t="s">
        <v>6159</v>
      </c>
      <c r="L862" s="10">
        <f t="shared" si="13"/>
        <v>3</v>
      </c>
    </row>
    <row r="863" spans="1:12" ht="12" x14ac:dyDescent="0.2">
      <c r="A863" s="220" t="s">
        <v>6160</v>
      </c>
      <c r="B863" s="223" t="s">
        <v>6161</v>
      </c>
      <c r="L863" s="10">
        <f t="shared" si="13"/>
        <v>3</v>
      </c>
    </row>
    <row r="864" spans="1:12" ht="12" x14ac:dyDescent="0.2">
      <c r="A864" s="209" t="s">
        <v>6162</v>
      </c>
      <c r="B864" s="210" t="s">
        <v>6163</v>
      </c>
      <c r="L864" s="10">
        <f t="shared" si="13"/>
        <v>4</v>
      </c>
    </row>
    <row r="865" spans="1:12" ht="12" x14ac:dyDescent="0.2">
      <c r="A865" s="209" t="s">
        <v>6164</v>
      </c>
      <c r="B865" s="210" t="s">
        <v>6165</v>
      </c>
      <c r="L865" s="10">
        <f t="shared" si="13"/>
        <v>3</v>
      </c>
    </row>
    <row r="866" spans="1:12" ht="12" x14ac:dyDescent="0.2">
      <c r="A866" s="216" t="s">
        <v>6166</v>
      </c>
      <c r="B866" s="217" t="s">
        <v>6167</v>
      </c>
      <c r="L866" s="10">
        <f t="shared" si="13"/>
        <v>3</v>
      </c>
    </row>
    <row r="867" spans="1:12" ht="12" x14ac:dyDescent="0.2">
      <c r="A867" s="216" t="s">
        <v>6168</v>
      </c>
      <c r="B867" s="217" t="s">
        <v>6169</v>
      </c>
      <c r="L867" s="10">
        <f t="shared" si="13"/>
        <v>3</v>
      </c>
    </row>
    <row r="868" spans="1:12" ht="12" x14ac:dyDescent="0.2">
      <c r="A868" s="216" t="s">
        <v>6170</v>
      </c>
      <c r="B868" s="217" t="s">
        <v>6171</v>
      </c>
      <c r="L868" s="10">
        <f t="shared" si="13"/>
        <v>4</v>
      </c>
    </row>
    <row r="869" spans="1:12" ht="12" x14ac:dyDescent="0.2">
      <c r="A869" s="216" t="s">
        <v>6172</v>
      </c>
      <c r="B869" s="217" t="s">
        <v>6173</v>
      </c>
      <c r="L869" s="10">
        <f t="shared" si="13"/>
        <v>3</v>
      </c>
    </row>
    <row r="870" spans="1:12" ht="12" x14ac:dyDescent="0.2">
      <c r="A870" s="209" t="s">
        <v>6174</v>
      </c>
      <c r="B870" s="210" t="s">
        <v>6175</v>
      </c>
      <c r="L870" s="10">
        <f t="shared" si="13"/>
        <v>3</v>
      </c>
    </row>
    <row r="871" spans="1:12" ht="12" x14ac:dyDescent="0.2">
      <c r="A871" s="209" t="s">
        <v>6176</v>
      </c>
      <c r="B871" s="210" t="s">
        <v>6177</v>
      </c>
      <c r="L871" s="10">
        <f t="shared" si="13"/>
        <v>3</v>
      </c>
    </row>
    <row r="872" spans="1:12" ht="12" x14ac:dyDescent="0.2">
      <c r="A872" s="216" t="s">
        <v>6178</v>
      </c>
      <c r="B872" s="217" t="s">
        <v>6179</v>
      </c>
      <c r="L872" s="10">
        <f t="shared" si="13"/>
        <v>3</v>
      </c>
    </row>
    <row r="873" spans="1:12" ht="12" x14ac:dyDescent="0.2">
      <c r="A873" s="220" t="s">
        <v>6180</v>
      </c>
      <c r="B873" s="223" t="s">
        <v>6181</v>
      </c>
      <c r="L873" s="10">
        <f t="shared" si="13"/>
        <v>3</v>
      </c>
    </row>
    <row r="874" spans="1:12" ht="12" x14ac:dyDescent="0.2">
      <c r="A874" s="209" t="s">
        <v>6182</v>
      </c>
      <c r="B874" s="210" t="s">
        <v>6183</v>
      </c>
      <c r="L874" s="10">
        <f t="shared" si="13"/>
        <v>3</v>
      </c>
    </row>
    <row r="875" spans="1:12" ht="12" x14ac:dyDescent="0.2">
      <c r="A875" s="209" t="s">
        <v>6184</v>
      </c>
      <c r="B875" s="210" t="s">
        <v>6185</v>
      </c>
      <c r="L875" s="10">
        <f t="shared" si="13"/>
        <v>3</v>
      </c>
    </row>
    <row r="876" spans="1:12" ht="12" x14ac:dyDescent="0.2">
      <c r="A876" s="220" t="s">
        <v>6186</v>
      </c>
      <c r="B876" s="223" t="s">
        <v>6187</v>
      </c>
      <c r="L876" s="10">
        <f t="shared" si="13"/>
        <v>3</v>
      </c>
    </row>
    <row r="877" spans="1:12" ht="12" x14ac:dyDescent="0.2">
      <c r="A877" s="209" t="s">
        <v>6188</v>
      </c>
      <c r="B877" s="210" t="s">
        <v>6189</v>
      </c>
      <c r="L877" s="10">
        <f t="shared" si="13"/>
        <v>3</v>
      </c>
    </row>
    <row r="878" spans="1:12" ht="12" x14ac:dyDescent="0.2">
      <c r="A878" s="209" t="s">
        <v>6190</v>
      </c>
      <c r="B878" s="210" t="s">
        <v>6191</v>
      </c>
      <c r="L878" s="10">
        <f t="shared" si="13"/>
        <v>4</v>
      </c>
    </row>
    <row r="879" spans="1:12" ht="12" x14ac:dyDescent="0.2">
      <c r="A879" s="220" t="s">
        <v>6192</v>
      </c>
      <c r="B879" s="210" t="s">
        <v>6193</v>
      </c>
      <c r="L879" s="10">
        <f t="shared" si="13"/>
        <v>3</v>
      </c>
    </row>
    <row r="880" spans="1:12" ht="12" x14ac:dyDescent="0.2">
      <c r="A880" s="209" t="s">
        <v>6194</v>
      </c>
      <c r="B880" s="210" t="s">
        <v>6195</v>
      </c>
      <c r="L880" s="10">
        <f t="shared" si="13"/>
        <v>3</v>
      </c>
    </row>
    <row r="881" spans="1:12" ht="12" x14ac:dyDescent="0.2">
      <c r="A881" s="209" t="s">
        <v>6196</v>
      </c>
      <c r="B881" s="210" t="s">
        <v>6197</v>
      </c>
      <c r="L881" s="10">
        <f t="shared" si="13"/>
        <v>3</v>
      </c>
    </row>
    <row r="882" spans="1:12" ht="12" x14ac:dyDescent="0.2">
      <c r="A882" s="209" t="s">
        <v>6198</v>
      </c>
      <c r="B882" s="210" t="s">
        <v>6199</v>
      </c>
      <c r="L882" s="10">
        <f t="shared" si="13"/>
        <v>4</v>
      </c>
    </row>
    <row r="883" spans="1:12" ht="12" x14ac:dyDescent="0.2">
      <c r="A883" s="209" t="s">
        <v>6200</v>
      </c>
      <c r="B883" s="210" t="s">
        <v>6201</v>
      </c>
      <c r="L883" s="10">
        <f t="shared" si="13"/>
        <v>3</v>
      </c>
    </row>
    <row r="884" spans="1:12" ht="12" x14ac:dyDescent="0.2">
      <c r="A884" s="216" t="s">
        <v>6202</v>
      </c>
      <c r="B884" s="217" t="s">
        <v>6203</v>
      </c>
      <c r="L884" s="10">
        <f t="shared" si="13"/>
        <v>3</v>
      </c>
    </row>
    <row r="885" spans="1:12" ht="12" x14ac:dyDescent="0.2">
      <c r="A885" s="220" t="s">
        <v>6204</v>
      </c>
      <c r="B885" s="223" t="s">
        <v>6205</v>
      </c>
      <c r="L885" s="10">
        <f t="shared" si="13"/>
        <v>3</v>
      </c>
    </row>
    <row r="886" spans="1:12" ht="12" x14ac:dyDescent="0.2">
      <c r="A886" s="209" t="s">
        <v>6206</v>
      </c>
      <c r="B886" s="210" t="s">
        <v>6207</v>
      </c>
      <c r="L886" s="10">
        <f t="shared" si="13"/>
        <v>4</v>
      </c>
    </row>
    <row r="887" spans="1:12" ht="12" x14ac:dyDescent="0.2">
      <c r="A887" s="209" t="s">
        <v>6208</v>
      </c>
      <c r="B887" s="210" t="s">
        <v>6209</v>
      </c>
      <c r="L887" s="10">
        <f t="shared" si="13"/>
        <v>3</v>
      </c>
    </row>
    <row r="888" spans="1:12" ht="12" x14ac:dyDescent="0.2">
      <c r="A888" s="209" t="s">
        <v>6210</v>
      </c>
      <c r="B888" s="210" t="s">
        <v>6211</v>
      </c>
      <c r="L888" s="10">
        <f t="shared" si="13"/>
        <v>3</v>
      </c>
    </row>
    <row r="889" spans="1:12" ht="12" x14ac:dyDescent="0.2">
      <c r="A889" s="209" t="s">
        <v>6212</v>
      </c>
      <c r="B889" s="210" t="s">
        <v>6213</v>
      </c>
      <c r="L889" s="10">
        <f t="shared" si="13"/>
        <v>3</v>
      </c>
    </row>
    <row r="890" spans="1:12" ht="12" x14ac:dyDescent="0.2">
      <c r="A890" s="209" t="s">
        <v>6214</v>
      </c>
      <c r="B890" s="210" t="s">
        <v>6215</v>
      </c>
      <c r="L890" s="10">
        <f t="shared" si="13"/>
        <v>3</v>
      </c>
    </row>
    <row r="891" spans="1:12" ht="12" x14ac:dyDescent="0.2">
      <c r="A891" s="216" t="s">
        <v>6216</v>
      </c>
      <c r="B891" s="217" t="s">
        <v>6217</v>
      </c>
      <c r="L891" s="10">
        <f t="shared" si="13"/>
        <v>3</v>
      </c>
    </row>
    <row r="892" spans="1:12" ht="12" x14ac:dyDescent="0.2">
      <c r="A892" s="220" t="s">
        <v>6218</v>
      </c>
      <c r="B892" s="223" t="s">
        <v>6219</v>
      </c>
      <c r="L892" s="10">
        <f t="shared" si="13"/>
        <v>3</v>
      </c>
    </row>
    <row r="893" spans="1:12" ht="12" x14ac:dyDescent="0.2">
      <c r="A893" s="209" t="s">
        <v>6220</v>
      </c>
      <c r="B893" s="210" t="s">
        <v>6221</v>
      </c>
      <c r="L893" s="10">
        <f t="shared" si="13"/>
        <v>4</v>
      </c>
    </row>
    <row r="894" spans="1:12" ht="12" x14ac:dyDescent="0.2">
      <c r="A894" s="209" t="s">
        <v>4562</v>
      </c>
      <c r="B894" s="210" t="s">
        <v>6222</v>
      </c>
      <c r="L894" s="10">
        <f t="shared" si="13"/>
        <v>3</v>
      </c>
    </row>
    <row r="895" spans="1:12" ht="12" x14ac:dyDescent="0.2">
      <c r="A895" s="209" t="s">
        <v>6223</v>
      </c>
      <c r="B895" s="210" t="s">
        <v>6224</v>
      </c>
      <c r="L895" s="10">
        <f t="shared" si="13"/>
        <v>3</v>
      </c>
    </row>
    <row r="896" spans="1:12" ht="12" x14ac:dyDescent="0.2">
      <c r="A896" s="216" t="s">
        <v>6225</v>
      </c>
      <c r="B896" s="217" t="s">
        <v>6226</v>
      </c>
      <c r="L896" s="10">
        <f t="shared" si="13"/>
        <v>3</v>
      </c>
    </row>
    <row r="897" spans="1:12" ht="12" x14ac:dyDescent="0.2">
      <c r="A897" s="220" t="s">
        <v>6227</v>
      </c>
      <c r="B897" s="223" t="s">
        <v>6228</v>
      </c>
      <c r="L897" s="10">
        <f t="shared" si="13"/>
        <v>4</v>
      </c>
    </row>
    <row r="898" spans="1:12" ht="12" x14ac:dyDescent="0.2">
      <c r="A898" s="209" t="s">
        <v>6229</v>
      </c>
      <c r="B898" s="210" t="s">
        <v>6230</v>
      </c>
      <c r="L898" s="10">
        <f t="shared" ref="L898:L961" si="14">LEN(TRIM(A898))</f>
        <v>4</v>
      </c>
    </row>
    <row r="899" spans="1:12" ht="12" x14ac:dyDescent="0.2">
      <c r="A899" s="209" t="s">
        <v>6231</v>
      </c>
      <c r="B899" s="210" t="s">
        <v>6232</v>
      </c>
      <c r="L899" s="10">
        <f t="shared" si="14"/>
        <v>3</v>
      </c>
    </row>
    <row r="900" spans="1:12" ht="12" x14ac:dyDescent="0.2">
      <c r="A900" s="216" t="s">
        <v>6233</v>
      </c>
      <c r="B900" s="217" t="s">
        <v>6234</v>
      </c>
      <c r="L900" s="10">
        <f t="shared" si="14"/>
        <v>3</v>
      </c>
    </row>
    <row r="901" spans="1:12" ht="12" x14ac:dyDescent="0.2">
      <c r="A901" s="220" t="s">
        <v>6235</v>
      </c>
      <c r="B901" s="223" t="s">
        <v>6236</v>
      </c>
      <c r="L901" s="10">
        <f t="shared" si="14"/>
        <v>3</v>
      </c>
    </row>
    <row r="902" spans="1:12" ht="12" x14ac:dyDescent="0.2">
      <c r="A902" s="209" t="s">
        <v>6237</v>
      </c>
      <c r="B902" s="210" t="s">
        <v>6238</v>
      </c>
      <c r="L902" s="10">
        <f t="shared" si="14"/>
        <v>3</v>
      </c>
    </row>
    <row r="903" spans="1:12" ht="12" x14ac:dyDescent="0.2">
      <c r="A903" s="209" t="s">
        <v>6239</v>
      </c>
      <c r="B903" s="210" t="s">
        <v>6240</v>
      </c>
      <c r="L903" s="10">
        <f t="shared" si="14"/>
        <v>3</v>
      </c>
    </row>
    <row r="904" spans="1:12" ht="12" x14ac:dyDescent="0.2">
      <c r="A904" s="209" t="s">
        <v>6241</v>
      </c>
      <c r="B904" s="210" t="s">
        <v>6242</v>
      </c>
      <c r="L904" s="10">
        <f t="shared" si="14"/>
        <v>3</v>
      </c>
    </row>
    <row r="905" spans="1:12" ht="12" x14ac:dyDescent="0.2">
      <c r="A905" s="216" t="s">
        <v>6243</v>
      </c>
      <c r="B905" s="217" t="s">
        <v>6244</v>
      </c>
      <c r="L905" s="10">
        <f t="shared" si="14"/>
        <v>3</v>
      </c>
    </row>
    <row r="906" spans="1:12" ht="12" x14ac:dyDescent="0.2">
      <c r="A906" s="220" t="s">
        <v>6245</v>
      </c>
      <c r="B906" s="223" t="s">
        <v>6246</v>
      </c>
      <c r="L906" s="10">
        <f t="shared" si="14"/>
        <v>3</v>
      </c>
    </row>
    <row r="907" spans="1:12" ht="12" x14ac:dyDescent="0.2">
      <c r="A907" s="216" t="s">
        <v>6247</v>
      </c>
      <c r="B907" s="217" t="s">
        <v>6248</v>
      </c>
      <c r="L907" s="10">
        <f t="shared" si="14"/>
        <v>4</v>
      </c>
    </row>
    <row r="908" spans="1:12" ht="12" x14ac:dyDescent="0.2">
      <c r="A908" s="216" t="s">
        <v>6249</v>
      </c>
      <c r="B908" s="217" t="s">
        <v>6250</v>
      </c>
      <c r="L908" s="10">
        <f t="shared" si="14"/>
        <v>3</v>
      </c>
    </row>
    <row r="909" spans="1:12" ht="12" x14ac:dyDescent="0.2">
      <c r="A909" s="209" t="s">
        <v>6251</v>
      </c>
      <c r="B909" s="210" t="s">
        <v>6252</v>
      </c>
      <c r="L909" s="10">
        <f t="shared" si="14"/>
        <v>3</v>
      </c>
    </row>
    <row r="910" spans="1:12" ht="12" x14ac:dyDescent="0.2">
      <c r="A910" s="209" t="s">
        <v>6253</v>
      </c>
      <c r="B910" s="210" t="s">
        <v>6254</v>
      </c>
      <c r="L910" s="10">
        <f t="shared" si="14"/>
        <v>3</v>
      </c>
    </row>
    <row r="911" spans="1:12" ht="12" x14ac:dyDescent="0.2">
      <c r="A911" s="209" t="s">
        <v>6255</v>
      </c>
      <c r="B911" s="210" t="s">
        <v>6256</v>
      </c>
      <c r="L911" s="10">
        <f t="shared" si="14"/>
        <v>3</v>
      </c>
    </row>
    <row r="912" spans="1:12" ht="12" x14ac:dyDescent="0.2">
      <c r="A912" s="220" t="s">
        <v>6257</v>
      </c>
      <c r="B912" s="223" t="s">
        <v>6258</v>
      </c>
      <c r="L912" s="10">
        <f t="shared" si="14"/>
        <v>3</v>
      </c>
    </row>
    <row r="913" spans="1:12" ht="12" x14ac:dyDescent="0.2">
      <c r="A913" s="209" t="s">
        <v>6259</v>
      </c>
      <c r="B913" s="210" t="s">
        <v>6260</v>
      </c>
      <c r="L913" s="10">
        <f t="shared" si="14"/>
        <v>4</v>
      </c>
    </row>
    <row r="914" spans="1:12" ht="12" x14ac:dyDescent="0.2">
      <c r="A914" s="209" t="s">
        <v>6261</v>
      </c>
      <c r="B914" s="210" t="s">
        <v>6262</v>
      </c>
      <c r="L914" s="10">
        <f t="shared" si="14"/>
        <v>3</v>
      </c>
    </row>
    <row r="915" spans="1:12" ht="12" x14ac:dyDescent="0.2">
      <c r="A915" s="209" t="s">
        <v>6263</v>
      </c>
      <c r="B915" s="210" t="s">
        <v>6264</v>
      </c>
      <c r="L915" s="10">
        <f t="shared" si="14"/>
        <v>3</v>
      </c>
    </row>
    <row r="916" spans="1:12" ht="12" x14ac:dyDescent="0.2">
      <c r="A916" s="209" t="s">
        <v>6265</v>
      </c>
      <c r="B916" s="210" t="s">
        <v>6266</v>
      </c>
      <c r="L916" s="10">
        <f t="shared" si="14"/>
        <v>3</v>
      </c>
    </row>
    <row r="917" spans="1:12" ht="12" x14ac:dyDescent="0.2">
      <c r="A917" s="216" t="s">
        <v>6267</v>
      </c>
      <c r="B917" s="217" t="s">
        <v>6268</v>
      </c>
      <c r="L917" s="10">
        <f t="shared" si="14"/>
        <v>4</v>
      </c>
    </row>
    <row r="918" spans="1:12" ht="12" x14ac:dyDescent="0.2">
      <c r="A918" s="220" t="s">
        <v>2308</v>
      </c>
      <c r="B918" s="223" t="s">
        <v>6269</v>
      </c>
      <c r="L918" s="10">
        <f t="shared" si="14"/>
        <v>3</v>
      </c>
    </row>
    <row r="919" spans="1:12" ht="12" x14ac:dyDescent="0.2">
      <c r="A919" s="220" t="s">
        <v>6270</v>
      </c>
      <c r="B919" s="223" t="s">
        <v>6271</v>
      </c>
      <c r="L919" s="10">
        <f t="shared" si="14"/>
        <v>3</v>
      </c>
    </row>
    <row r="920" spans="1:12" ht="12" x14ac:dyDescent="0.2">
      <c r="A920" s="220" t="s">
        <v>6272</v>
      </c>
      <c r="B920" s="223" t="s">
        <v>6273</v>
      </c>
      <c r="L920" s="10">
        <f t="shared" si="14"/>
        <v>3</v>
      </c>
    </row>
    <row r="921" spans="1:12" ht="12" x14ac:dyDescent="0.2">
      <c r="A921" s="209" t="s">
        <v>6274</v>
      </c>
      <c r="B921" s="226" t="s">
        <v>6275</v>
      </c>
      <c r="L921" s="10">
        <f t="shared" si="14"/>
        <v>3</v>
      </c>
    </row>
    <row r="922" spans="1:12" ht="12" x14ac:dyDescent="0.2">
      <c r="A922" s="209" t="s">
        <v>6276</v>
      </c>
      <c r="B922" s="210" t="s">
        <v>6277</v>
      </c>
      <c r="L922" s="10">
        <f t="shared" si="14"/>
        <v>3</v>
      </c>
    </row>
    <row r="923" spans="1:12" ht="12" x14ac:dyDescent="0.2">
      <c r="A923" s="209" t="s">
        <v>6278</v>
      </c>
      <c r="B923" s="210" t="s">
        <v>6279</v>
      </c>
      <c r="L923" s="10">
        <f t="shared" si="14"/>
        <v>3</v>
      </c>
    </row>
    <row r="924" spans="1:12" ht="12" x14ac:dyDescent="0.2">
      <c r="A924" s="209" t="s">
        <v>6280</v>
      </c>
      <c r="B924" s="210" t="s">
        <v>6281</v>
      </c>
      <c r="L924" s="10">
        <f t="shared" si="14"/>
        <v>3</v>
      </c>
    </row>
    <row r="925" spans="1:12" ht="12" x14ac:dyDescent="0.2">
      <c r="A925" s="216" t="s">
        <v>6282</v>
      </c>
      <c r="B925" s="217" t="s">
        <v>6283</v>
      </c>
      <c r="L925" s="10">
        <f t="shared" si="14"/>
        <v>3</v>
      </c>
    </row>
    <row r="926" spans="1:12" ht="12" x14ac:dyDescent="0.2">
      <c r="A926" s="220" t="s">
        <v>6284</v>
      </c>
      <c r="B926" s="223" t="s">
        <v>6285</v>
      </c>
      <c r="L926" s="10">
        <f t="shared" si="14"/>
        <v>3</v>
      </c>
    </row>
    <row r="927" spans="1:12" ht="12" x14ac:dyDescent="0.2">
      <c r="A927" s="220" t="s">
        <v>6286</v>
      </c>
      <c r="B927" s="223" t="s">
        <v>6287</v>
      </c>
      <c r="L927" s="10">
        <f t="shared" si="14"/>
        <v>3</v>
      </c>
    </row>
    <row r="928" spans="1:12" ht="12" x14ac:dyDescent="0.2">
      <c r="A928" s="209" t="s">
        <v>6288</v>
      </c>
      <c r="B928" s="210" t="s">
        <v>6289</v>
      </c>
      <c r="L928" s="10">
        <f t="shared" si="14"/>
        <v>3</v>
      </c>
    </row>
    <row r="929" spans="1:12" ht="12" x14ac:dyDescent="0.2">
      <c r="A929" s="209" t="s">
        <v>6290</v>
      </c>
      <c r="B929" s="210" t="s">
        <v>6291</v>
      </c>
      <c r="L929" s="10">
        <f t="shared" si="14"/>
        <v>3</v>
      </c>
    </row>
    <row r="930" spans="1:12" ht="12" x14ac:dyDescent="0.2">
      <c r="A930" s="209" t="s">
        <v>6292</v>
      </c>
      <c r="B930" s="210" t="s">
        <v>6293</v>
      </c>
      <c r="L930" s="10">
        <f t="shared" si="14"/>
        <v>4</v>
      </c>
    </row>
    <row r="931" spans="1:12" ht="12" x14ac:dyDescent="0.2">
      <c r="A931" s="209" t="s">
        <v>4645</v>
      </c>
      <c r="B931" s="210" t="s">
        <v>4646</v>
      </c>
      <c r="L931" s="10">
        <f t="shared" si="14"/>
        <v>3</v>
      </c>
    </row>
    <row r="932" spans="1:12" ht="12" x14ac:dyDescent="0.2">
      <c r="A932" s="209" t="s">
        <v>6294</v>
      </c>
      <c r="B932" s="210" t="s">
        <v>6295</v>
      </c>
      <c r="L932" s="10">
        <f t="shared" si="14"/>
        <v>3</v>
      </c>
    </row>
    <row r="933" spans="1:12" ht="12" x14ac:dyDescent="0.2">
      <c r="A933" s="209" t="s">
        <v>6296</v>
      </c>
      <c r="B933" s="210" t="s">
        <v>6297</v>
      </c>
      <c r="L933" s="10">
        <f t="shared" si="14"/>
        <v>3</v>
      </c>
    </row>
    <row r="934" spans="1:12" ht="12" x14ac:dyDescent="0.2">
      <c r="A934" s="216" t="s">
        <v>6298</v>
      </c>
      <c r="B934" s="217" t="s">
        <v>6299</v>
      </c>
      <c r="L934" s="10">
        <f t="shared" si="14"/>
        <v>3</v>
      </c>
    </row>
    <row r="935" spans="1:12" ht="12" x14ac:dyDescent="0.2">
      <c r="A935" s="220" t="s">
        <v>6300</v>
      </c>
      <c r="B935" s="223" t="s">
        <v>6301</v>
      </c>
      <c r="L935" s="10">
        <f t="shared" si="14"/>
        <v>3</v>
      </c>
    </row>
    <row r="936" spans="1:12" ht="12" x14ac:dyDescent="0.2">
      <c r="A936" s="220" t="s">
        <v>6302</v>
      </c>
      <c r="B936" s="223" t="s">
        <v>6303</v>
      </c>
      <c r="L936" s="10">
        <f t="shared" si="14"/>
        <v>3</v>
      </c>
    </row>
    <row r="937" spans="1:12" ht="12" x14ac:dyDescent="0.2">
      <c r="A937" s="209" t="s">
        <v>6304</v>
      </c>
      <c r="B937" s="210" t="s">
        <v>6305</v>
      </c>
      <c r="L937" s="10">
        <f t="shared" si="14"/>
        <v>4</v>
      </c>
    </row>
    <row r="938" spans="1:12" ht="12" x14ac:dyDescent="0.2">
      <c r="A938" s="209" t="s">
        <v>6306</v>
      </c>
      <c r="B938" s="210" t="s">
        <v>6307</v>
      </c>
      <c r="L938" s="10">
        <f t="shared" si="14"/>
        <v>4</v>
      </c>
    </row>
    <row r="939" spans="1:12" ht="12" x14ac:dyDescent="0.2">
      <c r="A939" s="209" t="s">
        <v>6308</v>
      </c>
      <c r="B939" s="210" t="s">
        <v>6309</v>
      </c>
      <c r="L939" s="10">
        <f t="shared" si="14"/>
        <v>3</v>
      </c>
    </row>
    <row r="940" spans="1:12" ht="12" x14ac:dyDescent="0.2">
      <c r="A940" s="209" t="s">
        <v>6310</v>
      </c>
      <c r="B940" s="210" t="s">
        <v>6311</v>
      </c>
      <c r="L940" s="10">
        <f t="shared" si="14"/>
        <v>3</v>
      </c>
    </row>
    <row r="941" spans="1:12" ht="12" x14ac:dyDescent="0.2">
      <c r="A941" s="220" t="s">
        <v>6312</v>
      </c>
      <c r="B941" s="223" t="s">
        <v>6313</v>
      </c>
      <c r="L941" s="10">
        <f t="shared" si="14"/>
        <v>4</v>
      </c>
    </row>
    <row r="942" spans="1:12" ht="12" x14ac:dyDescent="0.2">
      <c r="A942" s="209" t="s">
        <v>6314</v>
      </c>
      <c r="B942" s="210" t="s">
        <v>6315</v>
      </c>
      <c r="L942" s="10">
        <f t="shared" si="14"/>
        <v>3</v>
      </c>
    </row>
    <row r="943" spans="1:12" ht="12" x14ac:dyDescent="0.2">
      <c r="A943" s="209" t="s">
        <v>6316</v>
      </c>
      <c r="B943" s="210" t="s">
        <v>6317</v>
      </c>
      <c r="L943" s="10">
        <f t="shared" si="14"/>
        <v>3</v>
      </c>
    </row>
    <row r="944" spans="1:12" ht="12" x14ac:dyDescent="0.2">
      <c r="A944" s="209" t="s">
        <v>6318</v>
      </c>
      <c r="B944" s="210" t="s">
        <v>6319</v>
      </c>
      <c r="L944" s="10">
        <f t="shared" si="14"/>
        <v>3</v>
      </c>
    </row>
    <row r="945" spans="1:12" ht="12" x14ac:dyDescent="0.2">
      <c r="A945" s="216" t="s">
        <v>6320</v>
      </c>
      <c r="B945" s="217" t="s">
        <v>6321</v>
      </c>
      <c r="L945" s="10">
        <f t="shared" si="14"/>
        <v>4</v>
      </c>
    </row>
    <row r="946" spans="1:12" ht="12" x14ac:dyDescent="0.2">
      <c r="A946" s="220" t="s">
        <v>6322</v>
      </c>
      <c r="B946" s="223" t="s">
        <v>6323</v>
      </c>
      <c r="L946" s="10">
        <f t="shared" si="14"/>
        <v>3</v>
      </c>
    </row>
    <row r="947" spans="1:12" ht="12" x14ac:dyDescent="0.2">
      <c r="A947" s="209" t="s">
        <v>6324</v>
      </c>
      <c r="B947" s="210" t="s">
        <v>6325</v>
      </c>
      <c r="L947" s="10">
        <f t="shared" si="14"/>
        <v>3</v>
      </c>
    </row>
    <row r="948" spans="1:12" ht="12" x14ac:dyDescent="0.2">
      <c r="A948" s="209" t="s">
        <v>6326</v>
      </c>
      <c r="B948" s="210" t="s">
        <v>6327</v>
      </c>
      <c r="L948" s="10">
        <f t="shared" si="14"/>
        <v>3</v>
      </c>
    </row>
    <row r="949" spans="1:12" ht="12" x14ac:dyDescent="0.2">
      <c r="A949" s="209" t="s">
        <v>6328</v>
      </c>
      <c r="B949" s="210" t="s">
        <v>6329</v>
      </c>
      <c r="L949" s="10">
        <f t="shared" si="14"/>
        <v>4</v>
      </c>
    </row>
    <row r="950" spans="1:12" ht="12" x14ac:dyDescent="0.2">
      <c r="A950" s="218" t="s">
        <v>6330</v>
      </c>
      <c r="B950" s="219" t="s">
        <v>6331</v>
      </c>
      <c r="L950" s="10">
        <f t="shared" si="14"/>
        <v>3</v>
      </c>
    </row>
    <row r="951" spans="1:12" ht="12" x14ac:dyDescent="0.2">
      <c r="A951" s="220" t="s">
        <v>6332</v>
      </c>
      <c r="B951" s="223" t="s">
        <v>6333</v>
      </c>
      <c r="L951" s="10">
        <f t="shared" si="14"/>
        <v>3</v>
      </c>
    </row>
    <row r="952" spans="1:12" ht="12" x14ac:dyDescent="0.2">
      <c r="A952" s="216" t="s">
        <v>6334</v>
      </c>
      <c r="B952" s="217" t="s">
        <v>6335</v>
      </c>
      <c r="L952" s="10">
        <f t="shared" si="14"/>
        <v>3</v>
      </c>
    </row>
    <row r="953" spans="1:12" ht="12" x14ac:dyDescent="0.2">
      <c r="A953" s="220" t="s">
        <v>6336</v>
      </c>
      <c r="B953" s="223" t="s">
        <v>6337</v>
      </c>
      <c r="L953" s="10">
        <f t="shared" si="14"/>
        <v>4</v>
      </c>
    </row>
    <row r="954" spans="1:12" ht="12" x14ac:dyDescent="0.2">
      <c r="A954" s="209" t="s">
        <v>6338</v>
      </c>
      <c r="B954" s="210" t="s">
        <v>6339</v>
      </c>
      <c r="L954" s="10">
        <f t="shared" si="14"/>
        <v>3</v>
      </c>
    </row>
    <row r="955" spans="1:12" ht="12" x14ac:dyDescent="0.2">
      <c r="A955" s="209" t="s">
        <v>6340</v>
      </c>
      <c r="B955" s="210" t="s">
        <v>6341</v>
      </c>
      <c r="L955" s="10">
        <f t="shared" si="14"/>
        <v>3</v>
      </c>
    </row>
    <row r="956" spans="1:12" ht="12" x14ac:dyDescent="0.2">
      <c r="A956" s="209" t="s">
        <v>6342</v>
      </c>
      <c r="B956" s="210" t="s">
        <v>6343</v>
      </c>
      <c r="L956" s="10">
        <f t="shared" si="14"/>
        <v>3</v>
      </c>
    </row>
    <row r="957" spans="1:12" ht="12" x14ac:dyDescent="0.2">
      <c r="A957" s="209" t="s">
        <v>6344</v>
      </c>
      <c r="B957" s="210" t="s">
        <v>6345</v>
      </c>
      <c r="L957" s="10">
        <f t="shared" si="14"/>
        <v>4</v>
      </c>
    </row>
    <row r="958" spans="1:12" ht="12" x14ac:dyDescent="0.2">
      <c r="A958" s="216" t="s">
        <v>6346</v>
      </c>
      <c r="B958" s="217" t="s">
        <v>6347</v>
      </c>
      <c r="L958" s="10">
        <f t="shared" si="14"/>
        <v>3</v>
      </c>
    </row>
    <row r="959" spans="1:12" ht="12" x14ac:dyDescent="0.2">
      <c r="A959" s="220" t="s">
        <v>6348</v>
      </c>
      <c r="B959" s="223" t="s">
        <v>6349</v>
      </c>
      <c r="L959" s="10">
        <f t="shared" si="14"/>
        <v>3</v>
      </c>
    </row>
    <row r="960" spans="1:12" ht="12" x14ac:dyDescent="0.2">
      <c r="A960" s="216" t="s">
        <v>6350</v>
      </c>
      <c r="B960" s="217" t="s">
        <v>6351</v>
      </c>
      <c r="L960" s="10">
        <f t="shared" si="14"/>
        <v>3</v>
      </c>
    </row>
    <row r="961" spans="1:12" ht="12" x14ac:dyDescent="0.2">
      <c r="A961" s="209" t="s">
        <v>6352</v>
      </c>
      <c r="B961" s="210" t="s">
        <v>6353</v>
      </c>
      <c r="L961" s="10">
        <f t="shared" si="14"/>
        <v>4</v>
      </c>
    </row>
    <row r="962" spans="1:12" ht="12" x14ac:dyDescent="0.2">
      <c r="A962" s="209" t="s">
        <v>6354</v>
      </c>
      <c r="B962" s="210" t="s">
        <v>6355</v>
      </c>
      <c r="L962" s="10">
        <f t="shared" ref="L962:L969" si="15">LEN(TRIM(A962))</f>
        <v>3</v>
      </c>
    </row>
    <row r="963" spans="1:12" ht="12" x14ac:dyDescent="0.2">
      <c r="A963" s="209" t="s">
        <v>6356</v>
      </c>
      <c r="B963" s="210" t="s">
        <v>6357</v>
      </c>
      <c r="L963" s="10">
        <f t="shared" si="15"/>
        <v>3</v>
      </c>
    </row>
    <row r="964" spans="1:12" ht="12" x14ac:dyDescent="0.2">
      <c r="A964" s="216" t="s">
        <v>6358</v>
      </c>
      <c r="B964" s="217" t="s">
        <v>6359</v>
      </c>
      <c r="L964" s="10">
        <f t="shared" si="15"/>
        <v>4</v>
      </c>
    </row>
    <row r="965" spans="1:12" ht="12" x14ac:dyDescent="0.2">
      <c r="A965" s="220" t="s">
        <v>6360</v>
      </c>
      <c r="B965" s="223" t="s">
        <v>6361</v>
      </c>
      <c r="L965" s="10">
        <f t="shared" si="15"/>
        <v>3</v>
      </c>
    </row>
    <row r="966" spans="1:12" ht="12" x14ac:dyDescent="0.2">
      <c r="A966" s="209" t="s">
        <v>6362</v>
      </c>
      <c r="B966" s="210" t="s">
        <v>6363</v>
      </c>
      <c r="L966" s="10">
        <f t="shared" si="15"/>
        <v>3</v>
      </c>
    </row>
    <row r="967" spans="1:12" ht="12" x14ac:dyDescent="0.2">
      <c r="A967" s="209" t="s">
        <v>6364</v>
      </c>
      <c r="B967" s="210" t="s">
        <v>6365</v>
      </c>
      <c r="L967" s="10">
        <f t="shared" si="15"/>
        <v>3</v>
      </c>
    </row>
    <row r="968" spans="1:12" ht="12" x14ac:dyDescent="0.2">
      <c r="A968" s="209" t="s">
        <v>6366</v>
      </c>
      <c r="B968" s="210" t="s">
        <v>6367</v>
      </c>
      <c r="L968" s="10">
        <f t="shared" si="15"/>
        <v>4</v>
      </c>
    </row>
    <row r="969" spans="1:12" ht="12" x14ac:dyDescent="0.2">
      <c r="A969" s="216" t="s">
        <v>6368</v>
      </c>
      <c r="B969" s="217" t="s">
        <v>6369</v>
      </c>
      <c r="L969" s="10">
        <f t="shared" si="15"/>
        <v>3</v>
      </c>
    </row>
  </sheetData>
  <autoFilter ref="A1:B1">
    <sortState ref="A2:B872">
      <sortCondition ref="A1"/>
    </sortState>
  </autoFilter>
  <sortState ref="A2:M969">
    <sortCondition ref="A2:A969"/>
  </sortState>
  <conditionalFormatting sqref="A3:A4">
    <cfRule type="duplicateValues" dxfId="21" priority="22" stopIfTrue="1"/>
  </conditionalFormatting>
  <conditionalFormatting sqref="A3:A4">
    <cfRule type="duplicateValues" dxfId="20" priority="21" stopIfTrue="1"/>
  </conditionalFormatting>
  <conditionalFormatting sqref="A3:A4">
    <cfRule type="duplicateValues" dxfId="19" priority="20" stopIfTrue="1"/>
  </conditionalFormatting>
  <conditionalFormatting sqref="A3:A4">
    <cfRule type="duplicateValues" dxfId="18" priority="19"/>
  </conditionalFormatting>
  <conditionalFormatting sqref="A5:A98">
    <cfRule type="duplicateValues" dxfId="17" priority="17" stopIfTrue="1"/>
  </conditionalFormatting>
  <conditionalFormatting sqref="A5:A98">
    <cfRule type="duplicateValues" dxfId="16" priority="16" stopIfTrue="1"/>
  </conditionalFormatting>
  <conditionalFormatting sqref="A47:A48">
    <cfRule type="duplicateValues" dxfId="15" priority="15" stopIfTrue="1"/>
  </conditionalFormatting>
  <conditionalFormatting sqref="A47:A48">
    <cfRule type="duplicateValues" dxfId="14" priority="14" stopIfTrue="1"/>
  </conditionalFormatting>
  <conditionalFormatting sqref="A49:A98">
    <cfRule type="duplicateValues" dxfId="13" priority="18" stopIfTrue="1"/>
  </conditionalFormatting>
  <conditionalFormatting sqref="A5:A98">
    <cfRule type="duplicateValues" dxfId="12" priority="13"/>
  </conditionalFormatting>
  <conditionalFormatting sqref="A46">
    <cfRule type="duplicateValues" dxfId="11" priority="12" stopIfTrue="1"/>
  </conditionalFormatting>
  <conditionalFormatting sqref="A46">
    <cfRule type="duplicateValues" dxfId="10" priority="11" stopIfTrue="1"/>
  </conditionalFormatting>
  <conditionalFormatting sqref="A46">
    <cfRule type="duplicateValues" dxfId="9" priority="10"/>
  </conditionalFormatting>
  <conditionalFormatting sqref="C5:C45">
    <cfRule type="duplicateValues" dxfId="8" priority="8" stopIfTrue="1"/>
  </conditionalFormatting>
  <conditionalFormatting sqref="C5:C45">
    <cfRule type="duplicateValues" dxfId="7" priority="7" stopIfTrue="1"/>
  </conditionalFormatting>
  <conditionalFormatting sqref="C47:C48">
    <cfRule type="duplicateValues" dxfId="6" priority="6" stopIfTrue="1"/>
  </conditionalFormatting>
  <conditionalFormatting sqref="C47:C48">
    <cfRule type="duplicateValues" dxfId="5" priority="5" stopIfTrue="1"/>
  </conditionalFormatting>
  <conditionalFormatting sqref="C49:C98">
    <cfRule type="duplicateValues" dxfId="4" priority="9" stopIfTrue="1"/>
  </conditionalFormatting>
  <conditionalFormatting sqref="C5:C45 C47:C98">
    <cfRule type="duplicateValues" dxfId="3" priority="4"/>
  </conditionalFormatting>
  <conditionalFormatting sqref="C46">
    <cfRule type="duplicateValues" dxfId="2" priority="3" stopIfTrue="1"/>
  </conditionalFormatting>
  <conditionalFormatting sqref="C46">
    <cfRule type="duplicateValues" dxfId="1" priority="2" stopIfTrue="1"/>
  </conditionalFormatting>
  <conditionalFormatting sqref="C4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Overview</vt:lpstr>
      <vt:lpstr>Examples</vt:lpstr>
      <vt:lpstr>Matrix</vt:lpstr>
      <vt:lpstr>CL_DEMAND_PROD</vt:lpstr>
      <vt:lpstr>CL_ACCOUNT_ENTRY</vt:lpstr>
      <vt:lpstr>CL_AREA</vt:lpstr>
      <vt:lpstr>CL_INTERACTOR</vt:lpstr>
      <vt:lpstr>CL_BRIDGE_ITEM</vt:lpstr>
      <vt:lpstr>CL_AIRPOL</vt:lpstr>
      <vt:lpstr>CL_MATERIAL</vt:lpstr>
      <vt:lpstr>CL_WATER_FLOWS</vt:lpstr>
      <vt:lpstr>CL_ENERGY_FLOWS</vt:lpstr>
      <vt:lpstr>CL_NA_STO</vt:lpstr>
      <vt:lpstr>CL_LAND_COVER</vt:lpstr>
      <vt:lpstr>CL_LAND_USE</vt:lpstr>
      <vt:lpstr>CL_UNIT</vt:lpstr>
      <vt:lpstr>CL_PRODUCT</vt:lpstr>
      <vt:lpstr>CL_SECTOR</vt:lpstr>
      <vt:lpstr>CL_FREQ</vt:lpstr>
      <vt:lpstr>CL_OBS_STATUS</vt:lpstr>
      <vt:lpstr>CL_CONF_STATUS</vt:lpstr>
      <vt:lpstr>CL_UNIT_MULT</vt:lpstr>
      <vt:lpstr>CL_DECIMALS</vt:lpstr>
      <vt:lpstr>CL_ORGANISATION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BLANARU Cristina (ESTAT)</dc:creator>
  <cp:lastModifiedBy>PALMIERI Raynald (ESTAT-EXT)</cp:lastModifiedBy>
  <cp:lastPrinted>2017-10-25T09:07:18Z</cp:lastPrinted>
  <dcterms:created xsi:type="dcterms:W3CDTF">2011-12-08T17:03:22Z</dcterms:created>
  <dcterms:modified xsi:type="dcterms:W3CDTF">2018-03-22T09:16:16Z</dcterms:modified>
</cp:coreProperties>
</file>